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5480" windowHeight="11640"/>
  </bookViews>
  <sheets>
    <sheet name="reportados" sheetId="8" r:id="rId1"/>
  </sheets>
  <externalReferences>
    <externalReference r:id="rId2"/>
    <externalReference r:id="rId3"/>
  </externalReferences>
  <definedNames>
    <definedName name="_xlnm._FilterDatabase" localSheetId="0" hidden="1">reportados!$A$5:$W$475</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reportados!$B$1:$V$475</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workbook>
</file>

<file path=xl/calcChain.xml><?xml version="1.0" encoding="utf-8"?>
<calcChain xmlns="http://schemas.openxmlformats.org/spreadsheetml/2006/main">
  <c r="W475" i="8" l="1"/>
  <c r="W472" i="8"/>
  <c r="W471" i="8"/>
  <c r="W470" i="8"/>
  <c r="W469" i="8"/>
  <c r="W468" i="8"/>
  <c r="W467" i="8"/>
  <c r="W463" i="8"/>
  <c r="W460" i="8"/>
  <c r="W459" i="8"/>
  <c r="W458" i="8"/>
  <c r="W457" i="8"/>
  <c r="W456" i="8"/>
  <c r="W455" i="8"/>
  <c r="W454" i="8"/>
  <c r="W453" i="8"/>
  <c r="W452" i="8"/>
  <c r="W451" i="8"/>
  <c r="W450" i="8"/>
  <c r="W449" i="8"/>
  <c r="W448" i="8"/>
  <c r="W447" i="8"/>
  <c r="W446" i="8"/>
  <c r="W445" i="8"/>
  <c r="W444" i="8"/>
  <c r="W443" i="8"/>
  <c r="W442" i="8"/>
  <c r="W441" i="8"/>
  <c r="W440" i="8"/>
  <c r="W439" i="8"/>
  <c r="W438" i="8"/>
  <c r="W437" i="8"/>
  <c r="W436" i="8"/>
  <c r="W435" i="8"/>
  <c r="W434" i="8"/>
  <c r="W433" i="8"/>
  <c r="W432" i="8"/>
  <c r="W431" i="8"/>
  <c r="W430" i="8"/>
  <c r="W429" i="8"/>
  <c r="W428" i="8"/>
  <c r="W427" i="8"/>
  <c r="W426" i="8"/>
  <c r="W424" i="8"/>
  <c r="W423" i="8"/>
  <c r="W422" i="8"/>
  <c r="W421" i="8"/>
  <c r="W420" i="8"/>
  <c r="W419" i="8"/>
  <c r="W418" i="8"/>
  <c r="W417" i="8"/>
  <c r="W416" i="8"/>
  <c r="W415" i="8"/>
  <c r="W414" i="8"/>
  <c r="W413" i="8"/>
  <c r="W412" i="8"/>
  <c r="W411" i="8"/>
  <c r="W410"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5" i="8"/>
  <c r="W361" i="8"/>
  <c r="W357" i="8"/>
  <c r="W356" i="8"/>
  <c r="W355" i="8"/>
  <c r="W354" i="8"/>
  <c r="W353" i="8"/>
  <c r="W352" i="8"/>
  <c r="W351" i="8"/>
  <c r="W350" i="8"/>
  <c r="W348" i="8"/>
  <c r="W347" i="8"/>
  <c r="W346" i="8"/>
  <c r="W345" i="8"/>
  <c r="W341" i="8"/>
  <c r="W340" i="8"/>
  <c r="W339" i="8"/>
  <c r="W338" i="8"/>
  <c r="W336" i="8"/>
  <c r="W335" i="8"/>
  <c r="W334" i="8"/>
  <c r="W333" i="8"/>
  <c r="W332" i="8"/>
  <c r="W331" i="8"/>
  <c r="W327" i="8"/>
  <c r="W324" i="8"/>
  <c r="W323" i="8"/>
  <c r="W322" i="8"/>
  <c r="W321" i="8"/>
  <c r="W319" i="8"/>
  <c r="W318" i="8"/>
  <c r="W317" i="8"/>
  <c r="W316" i="8"/>
  <c r="W315" i="8"/>
  <c r="W314" i="8"/>
  <c r="W313" i="8"/>
  <c r="W312" i="8"/>
  <c r="W311" i="8"/>
  <c r="W310" i="8"/>
  <c r="W309" i="8"/>
  <c r="W308" i="8"/>
  <c r="W307" i="8"/>
  <c r="W306" i="8"/>
  <c r="W305" i="8"/>
  <c r="W304" i="8"/>
  <c r="W300" i="8"/>
  <c r="W299" i="8"/>
  <c r="W298" i="8"/>
  <c r="W297" i="8"/>
  <c r="W293" i="8"/>
  <c r="W290" i="8"/>
  <c r="W289" i="8"/>
  <c r="W288" i="8"/>
  <c r="W285" i="8"/>
  <c r="W284" i="8"/>
  <c r="W282" i="8"/>
  <c r="W280" i="8"/>
  <c r="W279" i="8"/>
  <c r="W275" i="8"/>
  <c r="W272" i="8"/>
  <c r="W271" i="8"/>
  <c r="W268" i="8"/>
  <c r="W267" i="8"/>
  <c r="W266" i="8"/>
  <c r="W262" i="8"/>
  <c r="W261" i="8"/>
  <c r="W257" i="8"/>
  <c r="W256" i="8"/>
  <c r="W255" i="8"/>
  <c r="W254" i="8"/>
  <c r="W253" i="8"/>
  <c r="W249" i="8"/>
  <c r="W248" i="8"/>
  <c r="W247" i="8"/>
  <c r="W244" i="8"/>
  <c r="W242" i="8"/>
  <c r="W241" i="8"/>
  <c r="W240" i="8"/>
  <c r="W237" i="8"/>
  <c r="W236" i="8"/>
  <c r="W235" i="8"/>
  <c r="W234" i="8"/>
  <c r="W232" i="8"/>
  <c r="W231" i="8"/>
  <c r="W230" i="8"/>
  <c r="W229" i="8"/>
  <c r="W228" i="8"/>
  <c r="W227" i="8"/>
  <c r="W226" i="8"/>
  <c r="W225" i="8"/>
  <c r="W224" i="8"/>
  <c r="W223" i="8"/>
  <c r="W222" i="8"/>
  <c r="W221" i="8"/>
  <c r="W219" i="8"/>
  <c r="W218" i="8"/>
  <c r="W217" i="8"/>
  <c r="W216" i="8"/>
  <c r="W215" i="8"/>
  <c r="W214" i="8"/>
  <c r="W213" i="8"/>
  <c r="W212" i="8"/>
  <c r="W211" i="8"/>
  <c r="W210" i="8"/>
  <c r="W209" i="8"/>
  <c r="W208" i="8"/>
  <c r="W207" i="8"/>
  <c r="W206" i="8"/>
  <c r="W205" i="8"/>
  <c r="W204" i="8"/>
  <c r="W203" i="8"/>
  <c r="W202" i="8"/>
  <c r="W201" i="8"/>
  <c r="W200" i="8"/>
  <c r="W199" i="8"/>
  <c r="W198" i="8"/>
  <c r="W197" i="8"/>
  <c r="W196" i="8"/>
  <c r="W195" i="8"/>
  <c r="W191" i="8"/>
  <c r="W188" i="8"/>
  <c r="W187" i="8"/>
  <c r="W185" i="8"/>
  <c r="W184" i="8"/>
  <c r="W183" i="8"/>
  <c r="W182" i="8"/>
  <c r="W181" i="8"/>
  <c r="W180" i="8"/>
  <c r="W179" i="8"/>
  <c r="W178" i="8"/>
  <c r="W174" i="8"/>
  <c r="W171" i="8"/>
  <c r="W170" i="8"/>
  <c r="W169" i="8"/>
  <c r="W168" i="8"/>
  <c r="W167" i="8"/>
  <c r="W165" i="8"/>
  <c r="W164" i="8"/>
  <c r="W163" i="8"/>
  <c r="W162" i="8"/>
  <c r="W161" i="8"/>
  <c r="W159" i="8"/>
  <c r="W158" i="8"/>
  <c r="W157" i="8"/>
  <c r="W156" i="8"/>
  <c r="W155" i="8"/>
  <c r="W154" i="8"/>
  <c r="W153" i="8"/>
  <c r="W152" i="8"/>
  <c r="W151" i="8"/>
  <c r="W150" i="8"/>
  <c r="W146" i="8"/>
  <c r="W144" i="8"/>
  <c r="W143" i="8"/>
  <c r="W139" i="8"/>
  <c r="W136" i="8"/>
  <c r="W135" i="8"/>
  <c r="W134" i="8"/>
  <c r="W130" i="8"/>
  <c r="W127" i="8"/>
  <c r="W125" i="8"/>
  <c r="W124" i="8"/>
  <c r="W123" i="8"/>
  <c r="W122" i="8"/>
  <c r="W121" i="8"/>
  <c r="W120" i="8"/>
  <c r="W119" i="8"/>
  <c r="W118" i="8"/>
  <c r="W115" i="8"/>
  <c r="W114" i="8"/>
  <c r="W113" i="8"/>
  <c r="W112" i="8"/>
  <c r="W111" i="8"/>
  <c r="W110" i="8"/>
  <c r="W109" i="8"/>
  <c r="W108" i="8"/>
  <c r="W107" i="8"/>
  <c r="W106" i="8"/>
  <c r="W105" i="8"/>
  <c r="W104" i="8"/>
  <c r="W103" i="8"/>
  <c r="W102" i="8"/>
  <c r="W101" i="8"/>
  <c r="W99" i="8"/>
  <c r="W97" i="8"/>
  <c r="W96" i="8"/>
  <c r="W95" i="8"/>
  <c r="W94" i="8"/>
  <c r="W93"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6" i="8"/>
  <c r="W25" i="8"/>
  <c r="W24" i="8"/>
  <c r="W20" i="8"/>
  <c r="W19" i="8"/>
  <c r="W18" i="8"/>
  <c r="W17" i="8"/>
  <c r="W16" i="8"/>
  <c r="W15" i="8"/>
  <c r="W11" i="8"/>
  <c r="W10" i="8"/>
  <c r="T476" i="8" l="1"/>
  <c r="E265" i="8"/>
  <c r="E264" i="8" s="1"/>
  <c r="E270" i="8"/>
  <c r="E269" i="8" s="1"/>
  <c r="E23" i="8"/>
  <c r="E278" i="8" l="1"/>
  <c r="E295" i="8" l="1"/>
  <c r="E296" i="8"/>
  <c r="E238" i="8" l="1"/>
  <c r="E190" i="8" l="1"/>
  <c r="E189" i="8"/>
  <c r="E142" i="8"/>
  <c r="E28" i="8"/>
  <c r="E27" i="8" s="1"/>
  <c r="E141" i="8"/>
  <c r="E173" i="8"/>
  <c r="E172" i="8"/>
  <c r="E98" i="8"/>
  <c r="E425" i="8"/>
  <c r="E462" i="8"/>
  <c r="E461" i="8" s="1"/>
  <c r="E286" i="8"/>
  <c r="E287" i="8"/>
  <c r="E360" i="8"/>
  <c r="E359" i="8"/>
  <c r="E358" i="8"/>
  <c r="E129" i="8"/>
  <c r="E132" i="8"/>
  <c r="E133" i="8"/>
  <c r="E138" i="8"/>
  <c r="E137" i="8" s="1"/>
  <c r="E32" i="8"/>
  <c r="E281" i="8"/>
  <c r="E283" i="8"/>
  <c r="E291" i="8"/>
  <c r="E292" i="8"/>
  <c r="E128" i="8"/>
  <c r="E145" i="8"/>
  <c r="E140" i="8" s="1"/>
  <c r="E160" i="8"/>
  <c r="E166" i="8"/>
  <c r="E149" i="8"/>
  <c r="E186" i="8"/>
  <c r="E175" i="8" s="1"/>
  <c r="E177" i="8"/>
  <c r="E220" i="8"/>
  <c r="E233" i="8"/>
  <c r="E243" i="8"/>
  <c r="E239" i="8"/>
  <c r="E246" i="8"/>
  <c r="E245" i="8" s="1"/>
  <c r="E194" i="8"/>
  <c r="E252" i="8"/>
  <c r="E251" i="8" s="1"/>
  <c r="E250" i="8" s="1"/>
  <c r="E260" i="8"/>
  <c r="E259" i="8" s="1"/>
  <c r="E258" i="8" s="1"/>
  <c r="E320" i="8"/>
  <c r="E302" i="8" s="1"/>
  <c r="E326" i="8"/>
  <c r="E325" i="8" s="1"/>
  <c r="E303" i="8"/>
  <c r="E337" i="8"/>
  <c r="E328" i="8" s="1"/>
  <c r="E330" i="8"/>
  <c r="E349" i="8"/>
  <c r="E342" i="8" s="1"/>
  <c r="E344" i="8"/>
  <c r="E364" i="8"/>
  <c r="E363" i="8" s="1"/>
  <c r="E362" i="8" s="1"/>
  <c r="E368" i="8"/>
  <c r="E474" i="8"/>
  <c r="E473" i="8" s="1"/>
  <c r="E464" i="8" s="1"/>
  <c r="E466" i="8"/>
  <c r="E465" i="8" s="1"/>
  <c r="E117" i="8"/>
  <c r="E126" i="8"/>
  <c r="E14" i="8"/>
  <c r="E13" i="8" s="1"/>
  <c r="E12" i="8" s="1"/>
  <c r="E9" i="8"/>
  <c r="E8" i="8"/>
  <c r="E7" i="8"/>
  <c r="E366" i="8" l="1"/>
  <c r="E277" i="8"/>
  <c r="E367" i="8"/>
  <c r="E147" i="8"/>
  <c r="E276" i="8"/>
  <c r="E274" i="8" s="1"/>
  <c r="E273" i="8" s="1"/>
  <c r="E263" i="8" s="1"/>
  <c r="E116" i="8"/>
  <c r="E100" i="8" s="1"/>
  <c r="E31" i="8" s="1"/>
  <c r="E329" i="8"/>
  <c r="E343" i="8"/>
  <c r="E294" i="8"/>
  <c r="E193" i="8"/>
  <c r="E176" i="8"/>
  <c r="E148" i="8"/>
  <c r="E301" i="8"/>
  <c r="E192" i="8"/>
  <c r="E131" i="8"/>
  <c r="E30" i="8" l="1"/>
  <c r="E22" i="8" l="1"/>
  <c r="E21" i="8" s="1"/>
  <c r="E6" i="8" s="1"/>
</calcChain>
</file>

<file path=xl/sharedStrings.xml><?xml version="1.0" encoding="utf-8"?>
<sst xmlns="http://schemas.openxmlformats.org/spreadsheetml/2006/main" count="5350" uniqueCount="2060">
  <si>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</si>
  <si>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</si>
  <si>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</si>
  <si>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</si>
  <si>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</si>
  <si>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</si>
  <si>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</si>
  <si>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</si>
  <si>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</si>
  <si>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</si>
  <si>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</si>
  <si>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FIDEICOMISO PLAN DE PENSIONES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</si>
  <si>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</si>
  <si>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</si>
  <si>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</si>
  <si>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</si>
  <si>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</si>
  <si>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</si>
  <si>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</si>
  <si>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</si>
  <si>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</si>
  <si>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</si>
  <si>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</si>
  <si>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</si>
  <si>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</si>
  <si>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</si>
  <si>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</si>
  <si>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</si>
  <si>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80230 ART. 55 BIS LEY DE INSTITUCIONES DE CRÉDITO</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</si>
  <si>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</si>
  <si>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</si>
  <si>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</si>
  <si>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</si>
  <si>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</si>
  <si>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</si>
  <si>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FIDEICOMISO EUROCENTRO MONTERREY</t>
  </si>
  <si>
    <t>199906GON00907</t>
  </si>
  <si>
    <t>200809J0U01482</t>
  </si>
  <si>
    <t>FIDEICOMISO PARA PAGO DE LIQUIDACION A LOS TRABAJADORES DE CONFIANZA Y SINDICALIZADOS DE CAPUFE, N° 2165-8</t>
  </si>
  <si>
    <t>BANCO MERCANTIL DEL NORTE, S.A. (BANORTE)</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</si>
  <si>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</si>
  <si>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</si>
  <si>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</si>
  <si>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</si>
  <si>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</si>
  <si>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</si>
  <si>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</si>
  <si>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</si>
  <si>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</si>
  <si>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</si>
  <si>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</si>
  <si>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</si>
  <si>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</si>
  <si>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</si>
  <si>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</si>
  <si>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</si>
  <si>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</si>
  <si>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</si>
  <si>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</si>
  <si>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</si>
  <si>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200306G0N01327</t>
  </si>
  <si>
    <t>FIDEICOMISO ARTICULO 55 BIS DE LA LEY DE INSTITUCIONES DE CRÉDITO</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</si>
  <si>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</si>
  <si>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</si>
  <si>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</si>
  <si>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</si>
  <si>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</si>
  <si>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</si>
  <si>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</si>
  <si>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</si>
  <si>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</si>
  <si>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</si>
  <si>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</si>
  <si>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</si>
  <si>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</si>
  <si>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</si>
  <si>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VQX</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</si>
  <si>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</si>
  <si>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</si>
  <si>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</si>
  <si>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</si>
  <si>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</si>
  <si>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</si>
  <si>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</si>
  <si>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</si>
  <si>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</si>
  <si>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VYF</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</si>
  <si>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</si>
  <si>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</si>
  <si>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</si>
  <si>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</si>
  <si>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</si>
  <si>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</si>
  <si>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</si>
  <si>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</si>
  <si>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</si>
  <si>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</si>
  <si>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</si>
  <si>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</si>
  <si>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</si>
  <si>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</si>
  <si>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</si>
  <si>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</si>
  <si>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</si>
  <si>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</si>
  <si>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</si>
  <si>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</si>
  <si>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</si>
  <si>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</si>
  <si>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</si>
  <si>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</si>
  <si>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</si>
  <si>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</si>
  <si>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</si>
  <si>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</si>
  <si>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</si>
  <si>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</si>
  <si>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UNIDAD DE DESARROLLO REGIONAL</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</si>
  <si>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</si>
  <si>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</si>
  <si>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</si>
  <si>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</si>
  <si>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</si>
  <si>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</si>
  <si>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</si>
  <si>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</si>
  <si>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</si>
  <si>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</si>
  <si>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</si>
  <si>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</si>
  <si>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</si>
  <si>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</si>
  <si>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200610K2N01417</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</si>
  <si>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</si>
  <si>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</si>
  <si>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</si>
  <si>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</si>
  <si>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</si>
  <si>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</si>
  <si>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</si>
  <si>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PROMOVER LA INVESTIGACIÓN DEL DERECHO FISCAL Y ADMINISTRATIVO</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</si>
  <si>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</si>
  <si>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</si>
  <si>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</si>
  <si>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</si>
  <si>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</si>
  <si>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</si>
  <si>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</si>
  <si>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</si>
  <si>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</si>
  <si>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</si>
  <si>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</si>
  <si>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</si>
  <si>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</si>
  <si>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</si>
  <si>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</si>
  <si>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</si>
  <si>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</si>
  <si>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</si>
  <si>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</si>
  <si>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</si>
  <si>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</si>
  <si>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</si>
  <si>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</si>
  <si>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</si>
  <si>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</si>
  <si>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FIDEICOMISO A QUE HACE REFERENCIA EL ART. 55 BIS DE LA LEY DE INSTITUCIONES DE CRÉDITO</t>
  </si>
  <si>
    <t>PROPORCIONAR APOYOS A LA PROPIA INSTITUCIÓN ENCAMINADOS AL FORTALECIMIENTO DE SU CAPITAL</t>
  </si>
  <si>
    <t>HAT</t>
  </si>
  <si>
    <t>FONDO DE CAPITALIZACIÓN E INVERSIÓN DEL SECTOR RURAL</t>
  </si>
  <si>
    <t>CONSEJO NACIONAL AGROPECUARIO, A. C.</t>
  </si>
  <si>
    <t>200706HAT01473</t>
  </si>
  <si>
    <t>FONDO DE INVERSIÓN DE CAPITAL EN AGRONEGOCIOS (FICA)</t>
  </si>
  <si>
    <t>BANRURAL</t>
  </si>
  <si>
    <t>GOBIERNO DEL ESTADO DE CAMPECHE</t>
  </si>
  <si>
    <t>IXE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</si>
  <si>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</si>
  <si>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</si>
  <si>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</si>
  <si>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</si>
  <si>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</si>
  <si>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</si>
  <si>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</si>
  <si>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</si>
  <si>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</si>
  <si>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</si>
  <si>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</si>
  <si>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</si>
  <si>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</si>
  <si>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</si>
  <si>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</si>
  <si>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</si>
  <si>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</si>
  <si>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</si>
  <si>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</si>
  <si>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TRIBUNAL FEDERAL DE JUSTICIA FISCAL Y ADMINISTRATIVA</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</si>
  <si>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</si>
  <si>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</si>
  <si>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</si>
  <si>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</si>
  <si>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</si>
  <si>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</si>
  <si>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</si>
  <si>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</si>
  <si>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</si>
  <si>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</si>
  <si>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</si>
  <si>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</si>
  <si>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</si>
  <si>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</si>
  <si>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RECIBIR, ADMINISTRAR Y ENAJENAR LOS BIENES QUE APORTA EL FIDEICOMITENTE Y CON EL PRODUCTO DE VENTA, ENTREGAR A LOS SOCIOS AHORRADORES EL MONTO DE SUS DEPOSITOS QUE MANTENGAN EN LAS CAJAS DE AHORRO, UNA VEZ DEDUCIDO DE LOS MISMOS EL MONTO DE LOS CREDITOS QUE LES HAYAN OTORGADO LAS PROPIAS CAJAS DE AHORRO.</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</si>
  <si>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</si>
  <si>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</si>
  <si>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CONTAR CON UN CENTRO DE CAPACITACION PARA FUNCIONARIOS DE LOS TRES NIVELES DE GOBIERNO ASI COMO PROMOVER LAS BUENAS PRACTICAS EN MATERIA DE EVALUACION FINANCIERA Y SOCIOECONOMICA DE PROYECTOS DE INVERSION PUBLICA.</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</si>
  <si>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</si>
  <si>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</si>
  <si>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</si>
  <si>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</si>
  <si>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</si>
  <si>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</si>
  <si>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</si>
  <si>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</si>
  <si>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</si>
  <si>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</si>
  <si>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PROPORCIONAR APOYOS AL FIDEICOMITENTE, ENCAMINADOS AL FORTALECIMIENTO DE SU CAPITAL EN TERMINOS DE LO SEÑALADO POR EL ARTICULO 55 BIS DE LA LEY DE INSTITUCIONES DE CREDITO.</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</si>
  <si>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</si>
  <si>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</si>
  <si>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</si>
  <si>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</si>
  <si>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ES UN FIDEICOMISO IRREVOCABLE EN DONDE EL FIDEICOMITENTE AFECTA RECURSOS PARA EL PAGO DE PRIMAS Y LA FIDUCIARIA INVIERTA, ADMINISTRA Y CUSTODIA DICHOS RECURSOS. LA FIDUCIARIA RECIBA DE SKANDIA VIDA LA SUMA ASEGURADA Y LA ADMINISTRE E INVIERTA PARA SU ENTREGA A LOS BENEFICIARIOS, CONFORME AL CONTRATO. CONFORMAR EL PATRIMONIO DEL FONDO DE AHORRO, ADMINISTRAR Y CUSTODIAR LAS APORTACIONES PARA QUE LAS MISMAS SEAN INVERTIDAS.</t>
  </si>
  <si>
    <t>200620VST01448</t>
  </si>
  <si>
    <t>INVERTIR Y ADMINISTRAR LAS APORTACIONES QUE REALICE LA FIDEICOMITENTE PARA EL PAGO DE PRIMAS DE ANTIGÜEDAD PARA EL PERSONAL DE PLANTA O DE CONFIANZA DE LA ADMINISTRACIÓN PORTUARIA INTEGRAL DE MAZATLÁN, S.A. DE C.V.</t>
  </si>
  <si>
    <t>FIDEICOMISO DE INVERSIÓN Y ADMINISTRACIÓN PARA EL PAGO DE PRIMAS DE ANTIGÜEDAD PARA EL PERSONAL DE PLANTA O DE CONFIANZA DE LA ADMINISTRACIÓN PORTUARIA INTEGRAL DE MAZATLÁN, S.A. DE C.V.</t>
  </si>
  <si>
    <t>200609J2T01455</t>
  </si>
  <si>
    <t>ADMINISTRACIÓN PORTUARIA INTEGRAL DE MAZATLÁN, S.A. DE C.V.</t>
  </si>
  <si>
    <t>J2T</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</si>
  <si>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</si>
  <si>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BRINDAR SERVICIOS DE APOYO A LAS EMPRESAS MEXICANAS Y EUROPEAS PARA LOGRAR ACUERDOS DE COLABORACIÓN E INTERCAMBIO DE TECNOLOGÍA.</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</si>
  <si>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</si>
  <si>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</si>
  <si>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</si>
  <si>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</si>
  <si>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</si>
  <si>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</si>
  <si>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</si>
  <si>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</si>
  <si>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</si>
  <si>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</si>
  <si>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</si>
  <si>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</si>
  <si>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</si>
  <si>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</si>
  <si>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</si>
  <si>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</si>
  <si>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</si>
  <si>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</si>
  <si>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</si>
  <si>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</si>
  <si>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</si>
  <si>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</si>
  <si>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</si>
  <si>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</si>
  <si>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</si>
  <si>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FIDEICOMISO FONDO DE AHORRO EMPLEADOS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</si>
  <si>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</si>
  <si>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</si>
  <si>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</si>
  <si>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FINANCIAR LA EDICION Y PUBLICACION DE LAS OBRAS ESPECIALIZADAS DEL TRIBUNAL, ASI COMO LA DIFUCION DE TODAS AQUELLAS RELACIONADAS CON LA MATERIA; FINANCIAR EL ESTABLECIMIENTO DE LIBRERIAS ESPECIALIZADAS EN LAS CUALES SE PONDRAN A LA VENTA AL PUBLICO LAS PUBLICACIONES DEL TRIBUNAL Y LAS DE OTRAS EDITORIALES; APOYAR FINANCIERAMENTE A LA CAPACITACION DEL PERSONAL DEL TRIBUNAL; CONCEDER BECAS O PREMIOS; SUFRAGAR LOS GASTOS EMERGENTES O DE CUALQUIER NATURALEZA, QUE SEAN NECESARIOS PARA EL CUMPLIMIENTO DE LOS FINES DEL PROPIO FIDEICOMISO.</t>
  </si>
  <si>
    <t>F/2064 "SEGUNDA ETAPA DEL DISTRIBUIDOR UNO DEL ANILLO PERIFERICO ECOLOGICO DEL ESTADO DE PUEBLA"</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</si>
  <si>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</si>
  <si>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</si>
  <si>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</si>
  <si>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</si>
  <si>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</si>
  <si>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</si>
  <si>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</si>
  <si>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</si>
  <si>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</si>
  <si>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</si>
  <si>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</si>
  <si>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700006HIU091</t>
  </si>
  <si>
    <t>MANDATO SHCP MEX. TEX DEVELOPMENT CORP.</t>
  </si>
  <si>
    <t>700006HIU151</t>
  </si>
  <si>
    <t>MANDATO EXTINTA COMISIÓN MONETARIA</t>
  </si>
  <si>
    <t>LA ADMINISTRACIÓN DE CRÉDITOS Y VALORES DE LA EXTINTA COMISIÓN MONETARIA.</t>
  </si>
  <si>
    <t>200406HKI01367</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</si>
  <si>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</si>
  <si>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</si>
  <si>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</si>
  <si>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</si>
  <si>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</si>
  <si>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</si>
  <si>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</si>
  <si>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</si>
  <si>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</si>
  <si>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</si>
  <si>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COORDINACIÓN GENERAL DE PROTECCIÓN CIVIL</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</si>
  <si>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</si>
  <si>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</si>
  <si>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</si>
  <si>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</si>
  <si>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</si>
  <si>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</si>
  <si>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</si>
  <si>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</si>
  <si>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</si>
  <si>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</si>
  <si>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</si>
  <si>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</si>
  <si>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</si>
  <si>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</si>
  <si>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</si>
  <si>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</si>
  <si>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</si>
  <si>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</si>
  <si>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</si>
  <si>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</si>
  <si>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</si>
  <si>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</si>
  <si>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</si>
  <si>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</si>
  <si>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</si>
  <si>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</si>
  <si>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</si>
  <si>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</si>
  <si>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</si>
  <si>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</si>
  <si>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</si>
  <si>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</si>
  <si>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</si>
  <si>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</si>
  <si>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</si>
  <si>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</si>
  <si>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</si>
  <si>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</si>
  <si>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</si>
  <si>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</si>
  <si>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</si>
  <si>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</si>
  <si>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</si>
  <si>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</si>
  <si>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</si>
  <si>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</si>
  <si>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</si>
  <si>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</si>
  <si>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</si>
  <si>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</si>
  <si>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</si>
  <si>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</si>
  <si>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</si>
  <si>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</si>
  <si>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</si>
  <si>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</si>
  <si>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</si>
  <si>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</si>
  <si>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</si>
  <si>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</si>
  <si>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</si>
  <si>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</si>
  <si>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</si>
  <si>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</si>
  <si>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</si>
  <si>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</si>
  <si>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</si>
  <si>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</si>
  <si>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</si>
  <si>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</si>
  <si>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</si>
  <si>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</si>
  <si>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</si>
  <si>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</si>
  <si>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</si>
  <si>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</si>
  <si>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</si>
  <si>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</si>
  <si>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</si>
  <si>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</si>
  <si>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</si>
  <si>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</si>
  <si>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</si>
  <si>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</si>
  <si>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</si>
  <si>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</si>
  <si>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</si>
  <si>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</si>
  <si>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</si>
  <si>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</si>
  <si>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</si>
  <si>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REFORMA AGRARIA</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</si>
  <si>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</si>
  <si>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</si>
  <si>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</si>
  <si>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</si>
  <si>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</si>
  <si>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</si>
  <si>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</si>
  <si>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</si>
  <si>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</si>
  <si>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</si>
  <si>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</si>
  <si>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</si>
  <si>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</si>
  <si>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</si>
  <si>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</si>
  <si>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</si>
  <si>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</si>
  <si>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</si>
  <si>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FIDEICOMISO PARA LA EVALUACIÓN DE LA SEGURIDAD PÚBLICA EN LA REPÚBLICA MEXICANA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</si>
  <si>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</si>
  <si>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</si>
  <si>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</si>
  <si>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</si>
  <si>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</si>
  <si>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</si>
  <si>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</si>
  <si>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</si>
  <si>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</si>
  <si>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</si>
  <si>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</si>
  <si>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</si>
  <si>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200620VST01447</t>
  </si>
  <si>
    <t>GOBIERNO DEL ESTADO DE NUEVO LEÓN</t>
  </si>
  <si>
    <t>GOBIERNO DEL ESTADO DE NAYARIT</t>
  </si>
  <si>
    <t>GOBIERNO DEL ESTADO DE JALISCO</t>
  </si>
  <si>
    <t>CONSTITUIR UN MECANISMO A TRAVES DEL CUAL SE ADMINISTREN LOS RECURSOS QUE CONSTITUYEN EL PATRIMONIO DEL FIDEICOMISO PARA QUEDAR DESTINADOS A LA REALIZACION DE ADQUISICIONES, OBRAS, ACCIONES, INVERSIONES, ESTUDIOS Y PROYECTOS QUE LA "FIDEICOMITENTE" DEBA REALIZAR PARA ATENDER LA DEMANDA DE SERVICIOS AEROPORTUARIOS DEL CENTRO DEL PAIS.</t>
  </si>
  <si>
    <t>CONSTITUIR UN MECANISMO A TRAVES DEL CUAL SE ADMINISTREN E INVIERTAN LOS RECURSOS DEL PATRIMONIO DEL FIDEICOMISO, PARA DESTINARLOS AL PAGO DE LOS GASTOS DERIVADOS DE LA CONSTRUCCION DE LA AUTOPISTA DURANGO-MAZATLAN, EN LOS SIGUIENTES TRAMOS: ENTRONQUE OTINAPA-LLANO GRANDE, LLANO GRANDE-EL SALTO, EL SALTO-PANUCO Y PANUCO-CONCORDIA.</t>
  </si>
  <si>
    <t>SUFRAGAR LOS COSTOS DE AMPLIACION Y MODERNIZACION DEL TRAMO CARRETERO NIZUC-TULUM.</t>
  </si>
  <si>
    <t>RECIBA EL FIDUCIARIO APORTACIONES DE LOS FIDEICOMITENTES, Y DONATIVOS QUE A TITULO GRATUITO REALICE CUALQUIER PERSONA FISICA O MORAL PARA APOYAR LA CONSTRUCCION DE LA SEGUNDA ETAPA DEL DISTRIBUIDOR UNO DEL ANILLO PERIFERICO ECOLOGICO DEL ESTADO DE PUEBLA.</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</si>
  <si>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</si>
  <si>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</si>
  <si>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</si>
  <si>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</si>
  <si>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</si>
  <si>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</si>
  <si>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</si>
  <si>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</si>
  <si>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</si>
  <si>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</si>
  <si>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</si>
  <si>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</si>
  <si>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</si>
  <si>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</si>
  <si>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</si>
  <si>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</si>
  <si>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</si>
  <si>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</si>
  <si>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</si>
  <si>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</si>
  <si>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</si>
  <si>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</si>
  <si>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</si>
  <si>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</si>
  <si>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</si>
  <si>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</si>
  <si>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</si>
  <si>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</si>
  <si>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</si>
  <si>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</si>
  <si>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</si>
  <si>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</si>
  <si>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</si>
  <si>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</si>
  <si>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</si>
  <si>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</si>
  <si>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200406G1C01368</t>
  </si>
  <si>
    <t>FID. 2060 PARA EL FORTALECIMIENTO DEL CAPITAL DE BANOBRAS</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</si>
  <si>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</si>
  <si>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</si>
  <si>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</si>
  <si>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CUBRIR PAGOS CORRESPONDIENTES A LA LIQUIDACION DE LOS TRABAJADORES DE CONFIANZA Y SINDICALIZADOS DE CAPUFE.</t>
  </si>
  <si>
    <t>CONSTITUIR UN MECANISMO A TRAVES DEL CUAL SE REALICE LA ADMINISTRACION DE LOS RECURSOS PARA EL PAGO DE PENSIONES.</t>
  </si>
  <si>
    <t>ORGANIZACION, CONSTRUCCION Y VENTA DE HABITACIONES PARA TRABAJADORES AL SERVICIO DE FNM.</t>
  </si>
  <si>
    <t>EN UN FIDECOMISO IRREVICABLE EN DONDE EL FIDEICOMITENTE AFECTA RECURSOS PARA EL PAGO DE PRIMAS Y LA FIDUCIARIA INVERTA, ADMINISTRE Y CUSTODIE DICHOS RECURSOS. LA FIDUCIARIA RECIBA DE SKANDIA VIDA LA SUMA ASEGURADA Y PARA QUE LA ADMINISTRE E INVERTA PARA SU ENTREGA A LAS BENEFICIARIOS CONFORME AL CONTRATO. CONFORMAR EL PATRIMONIO DEL FONDO DE AHORRO, ADMINISTRAR Y CUSTODIAR LAS APORTACIONES PARA QUE LAS MISMAS SEAN INVERTIDAS.</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</si>
  <si>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</si>
  <si>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</si>
  <si>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</si>
  <si>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</si>
  <si>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</si>
  <si>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</si>
  <si>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</si>
  <si>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</si>
  <si>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</si>
  <si>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</si>
  <si>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</si>
  <si>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</si>
  <si>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</si>
  <si>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</si>
  <si>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</si>
  <si>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</si>
  <si>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</si>
  <si>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</si>
  <si>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</si>
  <si>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</si>
  <si>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</si>
  <si>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</si>
  <si>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</si>
  <si>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</si>
  <si>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</si>
  <si>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</si>
  <si>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</si>
  <si>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</si>
  <si>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</si>
  <si>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</si>
  <si>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</si>
  <si>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</si>
  <si>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</si>
  <si>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</si>
  <si>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</si>
  <si>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</si>
  <si>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</si>
  <si>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</si>
  <si>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</si>
  <si>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</si>
  <si>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</si>
  <si>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</si>
  <si>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</si>
  <si>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</si>
  <si>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</si>
  <si>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</si>
  <si>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</si>
  <si>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</si>
  <si>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</si>
  <si>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</si>
  <si>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</si>
  <si>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</si>
  <si>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</si>
  <si>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</si>
  <si>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</si>
  <si>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</si>
  <si>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</si>
  <si>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</si>
  <si>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</si>
  <si>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</si>
  <si>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</si>
  <si>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</si>
  <si>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</si>
  <si>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</si>
  <si>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</si>
  <si>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</si>
  <si>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</si>
  <si>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</si>
  <si>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</si>
  <si>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</si>
  <si>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</si>
  <si>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</si>
  <si>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</si>
  <si>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</si>
  <si>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</si>
  <si>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</si>
  <si>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</si>
  <si>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</si>
  <si>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</si>
  <si>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</si>
  <si>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</si>
  <si>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</si>
  <si>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</si>
  <si>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</si>
  <si>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</si>
  <si>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</si>
  <si>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</si>
  <si>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</si>
  <si>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</si>
  <si>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</si>
  <si>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</si>
  <si>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</si>
  <si>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</si>
  <si>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</si>
  <si>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</si>
  <si>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</si>
  <si>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</si>
  <si>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</si>
  <si>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</si>
  <si>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</si>
  <si>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200818T4I01480</t>
  </si>
  <si>
    <t>CONTRATO DE COMISION MERCANTIL FONDO EXCEDENTES (FEX)</t>
  </si>
  <si>
    <t>DIRECCIÓN GENERAL DE RECURSOS MATERIALES, INMUEBLES Y SERVICIOS</t>
  </si>
  <si>
    <t>PARQUE BICENTENARIO</t>
  </si>
  <si>
    <t>REALIZAR LOS PAGOS QUE POR INSTRUCCIÓN EXPRESA DEL MANDANTE REALICE EL MANDATARIO, DE LOS ANTICIPOS Y ESTIMACIONES DE LOS CONTRATOS QUE CELEBRE EL MANDANTE, DE CONFORMIDAD CON LAS DISPOSICIONES APLICABLES Y LAS ESPECIFICACIONES CONTENIDAS EN EL PROYECTO EJECUTIVO ELABORADO PARA LA CONSTRUCCIÓN Y ADMINISTRACIÓN TEMPORAL EN EL TERRENO, DEL PARQUE ECOLÓGICO DENOMINADO PARQUE BICENTENARIO, INCLUYENDO LA CONTRATACIÓN DE LA SUPERVISIÓN DE OBRA.</t>
  </si>
  <si>
    <t>FIDEICOMISO NO. 2</t>
  </si>
  <si>
    <t>PROPORCIONAR APOYOS AL FIDEICOMITENTE, ENCAMINADOS AL FORTALECIMIENTO DE SU CAPITAL EN TERMINOS DE LO SEÑALADO POR EL "ARTICULO 55 BIS DE LA LEY DE INSTITUCIONES DE CREDITO".</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</si>
  <si>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</si>
  <si>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</si>
  <si>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</si>
  <si>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</si>
  <si>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</si>
  <si>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</si>
  <si>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</si>
  <si>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</si>
  <si>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</si>
  <si>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</si>
  <si>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</si>
  <si>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</si>
  <si>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</si>
  <si>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</si>
  <si>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</si>
  <si>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</si>
  <si>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</si>
  <si>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</si>
  <si>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</si>
  <si>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</si>
  <si>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</si>
  <si>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</si>
  <si>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</si>
  <si>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</si>
  <si>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</si>
  <si>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</si>
  <si>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</si>
  <si>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</si>
  <si>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</si>
  <si>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</si>
  <si>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</si>
  <si>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</si>
  <si>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</si>
  <si>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</si>
  <si>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</si>
  <si>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</si>
  <si>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</si>
  <si>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</si>
  <si>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</si>
  <si>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</si>
  <si>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</si>
  <si>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</si>
  <si>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</si>
  <si>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</si>
  <si>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</si>
  <si>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</si>
  <si>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</si>
  <si>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</si>
  <si>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TRIBUNAL FEDERAL DE JUSTICIA FISCAL Y ADMINISTRATIVA CON SEDE EN EL DISTRITO FEDERAL</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</si>
  <si>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</si>
  <si>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</si>
  <si>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</si>
  <si>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</si>
  <si>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</si>
  <si>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</si>
  <si>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</si>
  <si>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</si>
  <si>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</si>
  <si>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</si>
  <si>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</si>
  <si>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</si>
  <si>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</si>
  <si>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</si>
  <si>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</si>
  <si>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</si>
  <si>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</si>
  <si>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</si>
  <si>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</si>
  <si>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</si>
  <si>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</si>
  <si>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</si>
  <si>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</si>
  <si>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</si>
  <si>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</si>
  <si>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</si>
  <si>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</si>
  <si>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</si>
  <si>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</si>
  <si>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</si>
  <si>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DIRECCIÓN GENERAL DE DESARROLLO EMPRESARIAL Y OPORTUNIDADES DE NEGOCIO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</si>
  <si>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</si>
  <si>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</si>
  <si>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</si>
  <si>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</si>
  <si>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</si>
  <si>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</si>
  <si>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</si>
  <si>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</si>
  <si>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</si>
  <si>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</si>
  <si>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</si>
  <si>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</si>
  <si>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</si>
  <si>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</si>
  <si>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</si>
  <si>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</si>
  <si>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</si>
  <si>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</si>
  <si>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</si>
  <si>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</si>
  <si>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</si>
  <si>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</si>
  <si>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</si>
  <si>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</si>
  <si>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</si>
  <si>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</si>
  <si>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</si>
  <si>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</si>
  <si>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</si>
  <si>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</si>
  <si>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</si>
  <si>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</si>
  <si>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</si>
  <si>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</si>
  <si>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</si>
  <si>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</si>
  <si>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</si>
  <si>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</si>
  <si>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</si>
  <si>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</si>
  <si>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</si>
  <si>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</si>
  <si>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</si>
  <si>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</si>
  <si>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</si>
  <si>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</si>
  <si>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</si>
  <si>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</si>
  <si>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</si>
  <si>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</si>
  <si>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</si>
  <si>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</si>
  <si>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</si>
  <si>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</si>
  <si>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</si>
  <si>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</si>
  <si>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</si>
  <si>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</si>
  <si>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</si>
  <si>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</si>
  <si>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</si>
  <si>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700006GWH359</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</si>
  <si>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</si>
  <si>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</si>
  <si>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</si>
  <si>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</si>
  <si>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</si>
  <si>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</si>
  <si>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</si>
  <si>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</si>
  <si>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</si>
  <si>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</si>
  <si>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</si>
  <si>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</si>
  <si>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</si>
  <si>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</si>
  <si>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</si>
  <si>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</si>
  <si>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</si>
  <si>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</si>
  <si>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</si>
  <si>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</si>
  <si>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</si>
  <si>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</si>
  <si>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</si>
  <si>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</si>
  <si>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</si>
  <si>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200309J0U01347</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</si>
  <si>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</si>
  <si>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</si>
  <si>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</si>
  <si>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</si>
  <si>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</si>
  <si>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</si>
  <si>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</si>
  <si>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</si>
  <si>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</si>
  <si>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GOBIERNO DEL ESTADO DE DURANGO Y GOBIERNO DEL ESTADO DE SINALOA</t>
  </si>
  <si>
    <t>FIDEICOMISO DURANGO MAZATLAN</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</si>
  <si>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</si>
  <si>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</si>
  <si>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</si>
  <si>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</si>
  <si>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</si>
  <si>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</si>
  <si>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</si>
  <si>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</si>
  <si>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</si>
  <si>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</si>
  <si>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</si>
  <si>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</si>
  <si>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</si>
  <si>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</si>
  <si>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</si>
  <si>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</si>
  <si>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</si>
  <si>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</si>
  <si>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</si>
  <si>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</si>
  <si>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</si>
  <si>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</si>
  <si>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</si>
  <si>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</si>
  <si>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</si>
  <si>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</si>
  <si>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</si>
  <si>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</si>
  <si>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</si>
  <si>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</si>
  <si>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</si>
  <si>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</si>
  <si>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</si>
  <si>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</si>
  <si>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</si>
  <si>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</si>
  <si>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</si>
  <si>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</si>
  <si>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</si>
  <si>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</si>
  <si>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</si>
  <si>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</si>
  <si>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</si>
  <si>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</si>
  <si>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</si>
  <si>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</si>
  <si>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</si>
  <si>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</si>
  <si>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SUBSECRETARÍA DE INFRAESTRUCTURA</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</si>
  <si>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</si>
  <si>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</si>
  <si>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</si>
  <si>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</si>
  <si>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</si>
  <si>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</si>
  <si>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</si>
  <si>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</si>
  <si>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</si>
  <si>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</si>
  <si>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</si>
  <si>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</si>
  <si>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</si>
  <si>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</si>
  <si>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</si>
  <si>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</si>
  <si>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</si>
  <si>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</si>
  <si>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</si>
  <si>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</si>
  <si>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</si>
  <si>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</si>
  <si>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</si>
  <si>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</si>
  <si>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</si>
  <si>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</si>
  <si>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</si>
  <si>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</si>
  <si>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199909JZL00955</t>
  </si>
  <si>
    <t>FIDEICOMISO NUEVO AEROPUERTO</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</si>
  <si>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</si>
  <si>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</si>
  <si>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</si>
  <si>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</si>
  <si>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</si>
  <si>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</si>
  <si>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</si>
  <si>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</si>
  <si>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</si>
  <si>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CIRILO JOSÉ OCAMPO VERDUGO</t>
  </si>
  <si>
    <t>200006HIU01100</t>
  </si>
  <si>
    <t>FIDEICOMISO CAJAS DE AHORRO 1180-3</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</si>
  <si>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</si>
  <si>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</si>
  <si>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</si>
  <si>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</si>
  <si>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</si>
  <si>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</si>
  <si>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</si>
  <si>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"FONDO DE DESASTRES NATURALES" (FONDEN)</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</si>
  <si>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</si>
  <si>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</si>
  <si>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</si>
  <si>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</si>
  <si>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</si>
  <si>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</si>
  <si>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</si>
  <si>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</si>
  <si>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</si>
  <si>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</si>
  <si>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</si>
  <si>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</si>
  <si>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</si>
  <si>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</si>
  <si>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</si>
  <si>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</si>
  <si>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</si>
  <si>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FIDEICOMISO PARA LA ADMINISTRACIÓN DE RECURSOS PARA EL PAGO DE PRIMAS DE SEGUROS Y LA ADMINISTRACIÓN DE UN FONDO DE AHORRO CONTRIBUTORIO INDIVIDUALIZADO CONSTITUIDO COMO PREVISIÓN SOCIAL A LOS TRABAJADORES DE CONFIANZA</t>
  </si>
  <si>
    <t>FIDEICOMISO PARA LA ADMINISTRACIÓN DE RECURSOS PARA EL PAGO DE PRIMAS DE SEGUROS Y LA ADMINISTRACIÓN DE UN FONDO DE AHORRO CONTRIBUTORIO INDIVIDUALIZADO CONSTITUIDO COMO PREVISIÓN SOCIAL A LOS TRABAJADORES SINDICALIZADOS</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</si>
  <si>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</si>
  <si>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</si>
  <si>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</si>
  <si>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</si>
  <si>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</si>
  <si>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</si>
  <si>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</si>
  <si>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</si>
  <si>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</si>
  <si>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</si>
  <si>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</si>
  <si>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</si>
  <si>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</si>
  <si>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</si>
  <si>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</si>
  <si>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</si>
  <si>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</si>
  <si>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</si>
  <si>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</si>
  <si>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</si>
  <si>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</si>
  <si>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</si>
  <si>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</si>
  <si>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</si>
  <si>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</si>
  <si>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</si>
  <si>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</si>
  <si>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</si>
  <si>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</si>
  <si>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</si>
  <si>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</si>
  <si>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</si>
  <si>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</si>
  <si>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</si>
  <si>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</si>
  <si>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</si>
  <si>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</si>
  <si>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</si>
  <si>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</si>
  <si>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</si>
  <si>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</si>
  <si>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</si>
  <si>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</si>
  <si>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</si>
  <si>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</si>
  <si>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</si>
  <si>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</si>
  <si>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</si>
  <si>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</si>
  <si>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</si>
  <si>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</si>
  <si>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</si>
  <si>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</si>
  <si>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</si>
  <si>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</si>
  <si>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</si>
  <si>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</si>
  <si>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</si>
  <si>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</si>
  <si>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</si>
  <si>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</si>
  <si>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</si>
  <si>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</si>
  <si>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ADMINISTRACION E INVERSION DE LOS RECURSOS QUE INTEGRAN EL PATRIMONIO FIDEICOMITIDO, PARA SER DESTINADOS A LOS SUJETOS DE APOYO DE PROGRAMAS DE ASISTENCIA PUBLICA.</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</si>
  <si>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</si>
  <si>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</si>
  <si>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</si>
  <si>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</si>
  <si>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</si>
  <si>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</si>
  <si>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</si>
  <si>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</si>
  <si>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</si>
  <si>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</si>
  <si>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</si>
  <si>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</si>
  <si>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</si>
  <si>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</si>
  <si>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</si>
  <si>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</si>
  <si>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</si>
  <si>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</si>
  <si>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</si>
  <si>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</si>
  <si>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</si>
  <si>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</si>
  <si>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</si>
  <si>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</si>
  <si>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</si>
  <si>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</si>
  <si>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</si>
  <si>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</si>
  <si>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</si>
  <si>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</si>
  <si>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</si>
  <si>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</si>
  <si>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</si>
  <si>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</si>
  <si>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</si>
  <si>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</si>
  <si>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FIDEICOMISO PARA PROMOVER EL DESARROLLO DE PROVEEDORES Y CONTRATISTAS NACIONALES PARA LA INDUSTRIA PETROLERA ESTATAL</t>
  </si>
  <si>
    <t>COADYUVAR EN LA INSTRUMENTACIÓN DE LA ESTRATEGIA, PROMOVIENDO EL DESARROLLO DE LOS PROVEEDORES Y CONTRATISTAS NACIONALES PARA LA INDUSTRIA PETROLERA, CON ESPECIAL ATENCIÓN A LAS PEQUEÑAS Y MEDIANAS EMPRESAS.</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</si>
  <si>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</si>
  <si>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</si>
  <si>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</si>
  <si>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</si>
  <si>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</si>
  <si>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</si>
  <si>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</si>
  <si>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</si>
  <si>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</si>
  <si>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</si>
  <si>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ES LA CREACION DE UN FONDO DE AHORRO EN BENEFICIO DEL PERSONAL DE CONFIANZA (EMPLEADOS), DE LA FIDEICOMITENTE Y EN SU CASO DE LSO BENEFICIARIOS CONTINGENTES DE DICHO PERSONAL</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</si>
  <si>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</si>
  <si>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</si>
  <si>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</si>
  <si>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</si>
  <si>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</si>
  <si>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</si>
  <si>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</si>
  <si>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ADMINISTRACION E INVERSION DE LOS RECURSOS DERIVADOS DE LA APLICACION DEL ARTICULO 19, FRACCION V, INCISO C) DE LA LEY FEDERAL DE PRESUPUESTO Y RESPONSABILIDAD HACENDARIA.</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</si>
  <si>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</si>
  <si>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</si>
  <si>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</si>
  <si>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</si>
  <si>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</si>
  <si>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</si>
  <si>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</si>
  <si>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</si>
  <si>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</si>
  <si>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</si>
  <si>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</si>
  <si>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</si>
  <si>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</si>
  <si>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</si>
  <si>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</si>
  <si>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</si>
  <si>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</si>
  <si>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</si>
  <si>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</si>
  <si>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</si>
  <si>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PROPORCIONAR APOYO AL FIDEICOMITENTE, ENCAMINADO AL FORTALECIMIENTO DE SU CAPITAL EN TÉRMINOS DE LO SEÑALADO EN EL ARTICULO 55 BIS DE LA LEY DE INSTITUCIONES DE CRÉDITO.</t>
  </si>
  <si>
    <t>199806GIH00585</t>
  </si>
  <si>
    <t>M. 133.- FRACCIONAMIENTO AGUA HEDIONDA.</t>
  </si>
  <si>
    <t>ENAJENACIÓN DE 150 LOTES EN EL FRACCIONAMIENTO DE AGUA HEDIONDA, EN CUAUTLA, MORELOS.</t>
  </si>
  <si>
    <t>G1H</t>
  </si>
  <si>
    <t>BANCO NACIONAL DEL EJÉRCITO, FUERZA AÉREA Y ARMADA, S.N.C.</t>
  </si>
  <si>
    <t>200306G1H01348</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</si>
  <si>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</si>
  <si>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</si>
  <si>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</si>
  <si>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</si>
  <si>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</si>
  <si>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</si>
  <si>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</si>
  <si>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</si>
  <si>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</si>
  <si>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</si>
  <si>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</si>
  <si>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</si>
  <si>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SOCIEDAD HIPOTECARIA FEDERAL</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</si>
  <si>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</si>
  <si>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</si>
  <si>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</si>
  <si>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</si>
  <si>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</si>
  <si>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</si>
  <si>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</si>
  <si>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</si>
  <si>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</si>
  <si>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200620VST01414</t>
  </si>
  <si>
    <t>200620VST01445</t>
  </si>
  <si>
    <t>200306HIU01335</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</si>
  <si>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</si>
  <si>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</si>
  <si>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</si>
  <si>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</si>
  <si>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</si>
  <si>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</si>
  <si>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</si>
  <si>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</si>
  <si>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</si>
  <si>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</si>
  <si>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</si>
  <si>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</si>
  <si>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</si>
  <si>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</si>
  <si>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</si>
  <si>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</si>
  <si>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</si>
  <si>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</si>
  <si>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</si>
  <si>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</si>
  <si>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</si>
  <si>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</si>
  <si>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</si>
  <si>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</si>
  <si>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</si>
  <si>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</si>
  <si>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</si>
  <si>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</si>
  <si>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</si>
  <si>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</si>
  <si>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</si>
  <si>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</si>
  <si>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</si>
  <si>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</si>
  <si>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</si>
  <si>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</si>
  <si>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</si>
  <si>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</si>
  <si>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EN UN FIDEICOMISO IRREVOCABLE EN DONDE EL FIDEICOMITENTE AFECTA RECURSOS PARA EL PAGO DE PRIMAS Y LA FIDUCIARIA INVIERTA, ADMINISTRA Y CUSTODIA DICHOS RECURSOS. LA FIDUCIARIA RECIBE DE SKANDIA VIDA LA SUMA ASEGURADA, PARA QUE LA ADMINISTRE E INVIERTA PARA SU ENTREGA A LOS BENEFICIARIOS CONFORME AL CONTRATO. CONFORMAR AL PATRIMONIO DEL FONDO DE AHORRO, ADMINISTAR Y CUSTODIAR LAS APORTACIONES PARA QUE LAS MISMAS SEAN INVERTIDAS.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</si>
  <si>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</si>
  <si>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</si>
  <si>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</si>
  <si>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</si>
  <si>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QUE EL FIDUCIARIO RECIBA Y ADMINISTRE LOS RECURSOS LÍQUIDOS DEL PATRIMONIO DEL FIDEICOMISO, Y PREVIA INSTRUCCIÓN DEL COMITÉ TÉCNICO, PAGUE CON CARGO A DICHOS RECURSOS LOS SERVICIOS QUE CONTRATE DICHO FIDUCIARIO A PROPUESTA DE LA SSP, PARA LLEVAR A CABO LAS EVALUACIONES DE LAS POLÍTICAS PÚBLICAS EN MATERIA DE SEGURIDAD PÚBLICA, ASÍ COMO LA ACTUACIÓN Y EL DESEMPEÑO DE LA AUTORIDAD POLICIAL, CON BASE EN INDICADORES CAPACES DE GENERAR CONDICIONES DE CREDIBILIDAD Y CONFIANZA EN LA SOCIEDAD CIVIL, DE MANERA QUE LOS CIUDADANOS TENGAN PARÁMETROS CLAROS PARA CALIFICAR LOS RESULTADOS OBTENIDOS Y SEÑALAR LAS ÁREAS DONDE NO SEÁN SATISFACTORIOS, EN LAS DIVERSAS ENTIDADES FEDERATIVAS DE LA REPÚBLICA MEXICANA.</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</si>
  <si>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</si>
  <si>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</si>
  <si>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</si>
  <si>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</si>
  <si>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</si>
  <si>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</si>
  <si>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</si>
  <si>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</si>
  <si>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</si>
  <si>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</si>
  <si>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</si>
  <si>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</si>
  <si>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CELEBRAR CON LA COMISION EUROPEA DIVERSOS CONTRATOS A TRAVES DE LOS CUALES LA UNION EUROPEA SUBVENCIONARA RECURSOS A LA INVESTIGACION PARA SER DESTINADOS A CONSEGUIR ACUERDOS DE COLABORACION INDUSTRIAL Y DE INTERCAMBIO DE EXPERIENCIA Y TECNOLOGIA ENTRE EMPRESAS MEXICANAS Y EUROPEAS.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</si>
  <si>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</si>
  <si>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</si>
  <si>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</si>
  <si>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</si>
  <si>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</si>
  <si>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</si>
  <si>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</si>
  <si>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</si>
  <si>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</si>
  <si>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</si>
  <si>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</si>
  <si>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</si>
  <si>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</si>
  <si>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MANDATO FICAH</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</si>
  <si>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</si>
  <si>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</si>
  <si>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</si>
  <si>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</si>
  <si>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</si>
  <si>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DIRECCIÓN GENERAL DE COOPERACIÓN TÉCNICA Y CIENTÍFICA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</si>
  <si>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</si>
  <si>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</si>
  <si>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MREI 2, S. DE R.L. DE C.V.</t>
  </si>
  <si>
    <t>201006HAT01519</t>
  </si>
  <si>
    <t>FONDO DE INVERSIÓN DE CAPITAL EN AGRONEGOCIOS LOGISTICS (FICA LOGISTICS)</t>
  </si>
  <si>
    <t>I.QUE EL FIDUCIARIO RECIBA POR PARTE DE LOS FIDEICOMITENTES LA APORTACIÓN INICIAL DE CAPITAL Y/O LAS APORTACIONES DE CAPITAL Y/O LAS APORTACIONES DE CAPITAL ADICIONAL Y/O LAS APORTACIONES PREFERENTES Y/O LAS APORTACIONES DE AJUSTE HECHAS DE CONFORMIDAD CON LAS APROBACIONES DEL COMITÉ TÉCNICO CUMPLIENDO EN TODO CASO CON LAS CONDICIONES ESTABLECIDAS EN LOS ARTÍCULOS 227 Y 228 DE LA LEY DEL IMPUESTO SOBRE LA RENTA, APORTACIONES QUE SERÁN ADMINISTRADAS DE ACUERDO A LAS INSTRUCCIONES DEL COMITÉ TÉCNICO Y A LO DISPUESTO EN EL PRESENTE FIDEICOMISO. II.QUE EL FIDUCIARIO, UNA VEZ QUE CONFIRME HABER RECIBIDO LAS APORTACIONES INICIALES DE CAPITAL DE LOS FIDEICOMITENTES, ASÍ COMO CON LOS MONTOS CORRESPONDIENTES AL PRIMER FONDEO DE APORTACIONES DE CAPITAL (SEGÚN ESTE ÚLTIMO SEA DETERMINADO POR EL COMITÉ TÉCNICO) Y HASTA DONDE ALCANCEN LOS MISMOS, PAGUE CUALQUIER GASTO DE CONFORMIDAD CON LAS INSTRUCCIONES POR ESCRITO QUE AL EFECTO EMITA EL COMITÉ TÉCNICO. LOS ADICIONALES SEÑALADOS EN EL CONTRATO</t>
  </si>
  <si>
    <t>SON FINES DEL MANDATO QUE EL MANDATARIO: A) ADMINISTRE LOS RECURSOS REFERIDOS EN LA CLÁUSULA TERCERA, INCISOS ?A? Y ?B?, HASTA EN TANTO, CON BASE EN LOS ACUERDOS QUE CELEBRE CON EL FICAH Y POR LAS VÍAS JURÍDICAS QUE RESULTEN PROCEDENTES EN TÉRMINOS DE LA NORMATIVA APLICABLE, SE DESTINEN PARA LA DEVOLUCIÓN DE LOS DEPÓSITOS DE LOS AHORRADORES QUE PUEDAN RESULTAR BENEFICIADOS EN LOS TÉRMINOS DE DICHO FIDEICOMISO, HASTA POR EL MONTO QUE SE DETERMINE CON BASE EN EL MISMO, Y B) INTERVENGA EN LA EXTINCIÓN DEL FICAH, CON BASE EN LOS ACUERDOS QUE CELEBRE CON DICHO FIDEICOMISO.</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</si>
  <si>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</si>
  <si>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</si>
  <si>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</si>
  <si>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</si>
  <si>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</si>
  <si>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</si>
  <si>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</si>
  <si>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</si>
  <si>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DESTINO: GARANTIZAR LAS PRIMAS DE ANTIGUEDAD DE LOS TRABAJADORES.
CUMPLIMIENTO DE LA MISIÓN:
GARANTIZAR LAS PRIMAS DE ANTIGUEDAD DE LOS TRABAJADORES.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</si>
  <si>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</si>
  <si>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</si>
  <si>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</si>
  <si>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</si>
  <si>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</si>
  <si>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</si>
  <si>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</si>
  <si>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</si>
  <si>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FONDO DE PAVIMENTACIÓN A MUNICIPIOS (FOPAM)</t>
  </si>
  <si>
    <t>FORTALECER EL DESARROLLO Y LA INVERSIÓN EN INFRAESTRUCTURA URBANA QUE PERMITA APOYAR LA REACTIVACIÓN ECON. EN DISTINTAS REGIONES DEL PAÍS OTORGANDO: A) APOYOS ECON. DIRECTOS QUE APRUEBE EL COM.TÉC. PARA EL PAGO TOTAL O PARCIAL DE LAS OBRAS DE PAVIMENTACIÓN QUE CONTRATEN LOS MUN., O EL D.F. TRATÁNDOSE DE LAS DEMARCACIONES TERRIT., O B) APOYOS ECONÓMICOS QUE SEAN AUT. POR EL COM. TÉC., PARA QUE EN NOMBRE Y REPRESENTACIÓN DE LOS MUN., O EL DF TRATÁNDOSE DE LAS DEMARCACIONES TERRIT., ADQUIERA BONOS CUPÓN CERO CON PAGO AL VENCIMIENTO, QUE CUBRAN EL PAGO DEL PRINCIPAL DE LOS CRÉDITOS QUE LES SEAN OTORGADOS MISMOS QUE DEBERÁN CONSIDERAR EL PAGO DEL PRINCIPAL AL VENCIMIENTO DE DICHO BONO. ESTOS CRÉDITOS TENDRÁN COMO DESTINO OBRAS DE PAVIMENTACIÓN, EN LA INTELIGENCIA DE QUE DICHOS BONOS DEBERÁN SER EMITIDOS POR UNA INST. DE CRÉDITO QUE CUENTE CON UNA CALIFICACIÓN CREDITICIA DE DOS AGENCIAS CALIFICADORAS AUTORIZADAS POR LA CNBV EN MONEDA NACIONAL AL MOMENTO DE DICHA EMISIÓN, NO MENOR A AAA.</t>
  </si>
  <si>
    <t>PROPORCIONAR APOYO A LA FIDEICOMITENTE, TENDIENTE AL FORTALECIMIENTO DE SU CAPITAL , SEGÚN LO ESTABLECIDO EN EL ARTICULO 55 BIS DE LA LEY DE INSTITUCIONES DE CRÉDITO.</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</si>
  <si>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</si>
  <si>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</si>
  <si>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</si>
  <si>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</si>
  <si>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</si>
  <si>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</si>
  <si>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</si>
  <si>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</si>
  <si>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</si>
  <si>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</si>
  <si>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</si>
  <si>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</si>
  <si>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</si>
  <si>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</si>
  <si>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</si>
  <si>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</si>
  <si>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</si>
  <si>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</si>
  <si>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</si>
  <si>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</si>
  <si>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</si>
  <si>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</si>
  <si>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</si>
  <si>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</si>
  <si>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</si>
  <si>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</si>
  <si>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</si>
  <si>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</si>
  <si>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</si>
  <si>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</si>
  <si>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201006HIU01536</t>
  </si>
  <si>
    <t>FIDEICOMISO ATISBOS</t>
  </si>
  <si>
    <t>ADMINISTRACIÓN DE LOS RECURSOS FIDEICOMITIDOS PARA QUE SE LLEVEN A CABO LOS ACTOS NECESARIOS PARA REGULARIZAR LA SOCIEDAD DENOMINADA EDITORIAL ATISBOS, S.A., Y TRANSMITIR SU PATRIMONIO A LA FIDEICOMITENTE O A LA PERSONA QUE EL COMITÉ TÉCNICO LE INDIQUE.</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</si>
  <si>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</si>
  <si>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</si>
  <si>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</si>
  <si>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</si>
  <si>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</si>
  <si>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</si>
  <si>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</si>
  <si>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</si>
  <si>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</si>
  <si>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</si>
  <si>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</si>
  <si>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</si>
  <si>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</si>
  <si>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</si>
  <si>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</si>
  <si>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</si>
  <si>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</si>
  <si>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DIRECCIÓN GENERAL DE POLÍTICA Y PLANEACIÓN AGRARIA</t>
  </si>
  <si>
    <t>MANDATO DE FINANCIAMIENTO A JOVENES EMPRENDEDORES RURALES</t>
  </si>
  <si>
    <t>LA DIRECCIÓN GENERAL DE RECURSOS FINANCIEROS CON FUNDAMENTO EN LA FRACCIÓN XIII DEL ARTICULO 17 DEL REGLAMENTO INTERIOR DE LA REFORMA AGRARIA PROMUEVE EL REGISTRO DEL CONTRATO PARA SEGUN SUS FINES QUE EL MANDATARIO CONSTITUYA, EN LA FORMA Y TÉRMINOS QUE EL MANDANTE LE INSTRUYA, LAS RESERVAS RESPECTIVAS PARA LA CONSTITUCIÓN DE LAS GARANTÍAS LÍQUIDAS DEL "JOVEN EMPRENDEDOR RURAL" QUE CORRESPONDA, A FAVOR DE LA FINANCIERA RURAL EN SU CARÁCTER DE BENEFICIARIO DEL MANDATO Y OTORGANTE DEL CRÉDITO, LAS CUÁLES SE DOCUMENTARÁN A TRAVÉS DE CONSTANCIAS DE DERECHOS DE BENEFICIARIO DEL MANDATO RESPECTIVAS Y QUE EMITA EL MANDATARIO.</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</si>
  <si>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</si>
  <si>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</si>
  <si>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</si>
  <si>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</si>
  <si>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</si>
  <si>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</si>
  <si>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</si>
  <si>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</si>
  <si>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</si>
  <si>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</si>
  <si>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</si>
  <si>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</si>
  <si>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</si>
  <si>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</si>
  <si>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</si>
  <si>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</si>
  <si>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</si>
  <si>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</si>
  <si>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</si>
  <si>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</si>
  <si>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</si>
  <si>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</si>
  <si>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</si>
  <si>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</si>
  <si>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</si>
  <si>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</si>
  <si>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</si>
  <si>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</si>
  <si>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</si>
  <si>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</si>
  <si>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</si>
  <si>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$1,000,000.00   FECHA: 23/04/2003
OBSERVACIONES: LA DISPONIBILIDAD DEL FIDEICOMISO DIFIERE DEL ESTADO DE POSICIÓN FINANCIERA EMITIDO POR EL FIDUCIARIO, EN RAZÓN DE QUE NO INCLUYE LAS CUENTAS DE ACREEDORES Y DEUDORES DIVERSOS.</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</si>
  <si>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</si>
  <si>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</si>
  <si>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</si>
  <si>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$77,491,019.03   FECHA: 11/12/2003
OBSERVACIONES: ESTE FIDEICOMISO NO HA RECIBIDO APORTACIONES PRESUPUESTARIAS DEL GOBIERNO FEDERAL. LOS RECURSOS PROVIENEN DE APORTACIONES EFECTUADAS POR BANOBRAS.</t>
  </si>
  <si>
    <t>APORTACIÓN INICIAL:   MONTO: $1,000.00   FECHA: 19/11/2002
OBSERVACIONES: EN VIRTUD DE LA SUFICIENCIA DE CAPITAL DE BANOBRAS, ASÍ COMO DE LA BAJA VOLATILIDAD EN EL ÍNDICE DE CAPITALIZACIÓN, NO FUE NECESARIO QUE BANOBRAS REALIZARA APORTACIONES AL PATRIMONIO DE DICHO FIDEICOMISO.</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</si>
  <si>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</si>
  <si>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</si>
  <si>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</si>
  <si>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</si>
  <si>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$1,000.00   FECHA: 06/10/2003
OBSERVACIONES: NINGUNO</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</si>
  <si>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</si>
  <si>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</si>
  <si>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</si>
  <si>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</si>
  <si>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</si>
  <si>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</si>
  <si>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</si>
  <si>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</si>
  <si>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</si>
  <si>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</si>
  <si>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</si>
  <si>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</si>
  <si>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</si>
  <si>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</si>
  <si>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$120,000,000.00   FECHA: 29/07/2002
OBSERVACIONES: EN LA DISPONIBILDAD ESTAN INCLUIDOS LOS IMPORTES AUTORIZADOS POR EL COMITÉ TECNICO PARA EL DESARROLLO DE PROYECTOS INHERENTES AL SISTEMA NACIONAL E-MÉXICO</t>
  </si>
  <si>
    <t>APORTACIÓN INICIAL:   MONTO: $1.00   FECHA: 01/06/2006
OBSERVACIONES: CON OFICIO 5.1.-2944 DE FECHA 13 DE SEPTIEMBRE DE 2010, SE ENVIÓ A LA SHCP EL PROYECTO DE CONVENIO DE EXTINCIÓN DEL FIDEICOMISO BENJAMÍN HILL-FERROCARRIL SONORA-BAJA CALIFORNIA, A FIN DE OBTENER LA OPINIÓN CORRESPONDIENTE, A LA FECHA NO SE HA TENIDO RESPUESTA.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</si>
  <si>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</si>
  <si>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</si>
  <si>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$1.00   FECHA: 17/08/1987
OBSERVACIONES: BANOBRAS NO REPORTA DISPONIBILIDAD, EN VIRTUD DE QUE NO SE HAN REALIZADO APORTACIONES DE RECURSOS PUBLICOS.</t>
  </si>
  <si>
    <t>APORTACIÓN INICIAL:   MONTO: $1,649,510,490.00   FECHA: 06/02/2009
OBSERVACIONES: .</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</si>
  <si>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</si>
  <si>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</si>
  <si>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</si>
  <si>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$1,236,182.00   FECHA: 22/02/1982
OBSERVACIONES: SE TOMO LA DECISION DE EXTINGUIRLO E INCORPORAR A LOS EMPLEADOS AL FIDEICOMISO DE LOS OBREROS REGISTRADO BAJO EL NUMERO 200610K2N01416, PARA HACER MAS EFICIENTE LA ADMINISTRACION DE LOS RECURSOS.</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</si>
  <si>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</si>
  <si>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</si>
  <si>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</si>
  <si>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BALANCE Y ESTADO DE RESULTADOS.</t>
  </si>
  <si>
    <t>APORTACIÓN INICIAL:   MONTO: $46,980,846.00   FECHA: 28/03/1990
OBSERVACIONES: EL IMPORTE DE LA APORTACIÓN INICIAL ESTA EN VIEJOS PESOS. EL SOPORTE DOCUMENTAL INCLUYE: BALANCE Y ESTADO DE RESULTADOS.</t>
  </si>
  <si>
    <t>APORTACIÓN INICIAL:   MONTO: $185,007,660.00   FECHA: 28/03/1990
OBSERVACIONES: EL IMPORTE DE LA APORTACIÓN INICIAL ESTA EN VIEJOS PESOS. EL SOPORTE DOCUMENTAL INCLUYE: BALANCE Y ESTADO DE RESULTADOS.</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</si>
  <si>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</si>
  <si>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</si>
  <si>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</si>
  <si>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</si>
  <si>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</si>
  <si>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</si>
  <si>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</si>
  <si>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</si>
  <si>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</si>
  <si>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$30,000,000.00   FECHA: 20/01/2005
OBSERVACIONES: EL FONDO DE CONSTITUYÓ EN 2004 CON APORTACIONES DEL GOBIERNO FEDERAL Y DEL ESTADO DE CHIHUAHUA POR $25,000,000 Y $5,000,000 RSPECTIVAMENTE, CON EL OBJETO DE APOYAR A LOS FAMILIARES DE LAS MUJERES VÍCTIMAS DE HOMICIDIO ACACEIDAS EN CIUDAD JUÁREZ, EL CUAL DESPUÉS DE SU DOCEAVA SESIÓN CONTINUA CON LA INTEGRACIÓN DE EXPEDIENTES PARA EL POSTERIOR OTORGAMIENTO DE LOS BENEFICIOS. EN JULIO DE 2011, SE REALIZÓ UNA APORTACIÓN ADICIONAL DE $5,000,000.00.</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</si>
  <si>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</si>
  <si>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</si>
  <si>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</si>
  <si>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</si>
  <si>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</si>
  <si>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</si>
  <si>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</si>
  <si>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</si>
  <si>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$3,000.00   FECHA: 15/07/1999
OBSERVACIONES: FIDEICOMISO EN OPERACION PRESENTA UN AVANCE EN LA REGULARIZACION DE LOS DERECHOS DE VIA DE 97.26%.</t>
  </si>
  <si>
    <t>APORTACIÓN INICIAL:   MONTO: $150,000.00   FECHA: 30/06/2000
OBSERVACIONES: NINGUNA</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</si>
  <si>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</si>
  <si>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</si>
  <si>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</si>
  <si>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</si>
  <si>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</si>
  <si>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$36,292,238.00   FECHA: 08/01/2010
OBSERVACIONES: EL DEPOSITO DE LA APORTACION INICIAL SE PAGO COMO ADEFAS, CORRESPONDIENTE A EJERCICIO FISCAL 2009 Y SE REALIZO EL DIA 8 DE ENERO DE 2010.</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</si>
  <si>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</si>
  <si>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</si>
  <si>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</si>
  <si>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</si>
  <si>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$2,500,000.00   FECHA: 30/10/2007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</si>
  <si>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</si>
  <si>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</si>
  <si>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</si>
  <si>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</si>
  <si>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</si>
  <si>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</si>
  <si>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</si>
  <si>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</si>
  <si>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</si>
  <si>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</si>
  <si>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</si>
  <si>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</si>
  <si>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$10,553,923.00   FECHA: 01/02/1983
OBSERVACIONES: -</t>
  </si>
  <si>
    <t>APORTACIÓN INICIAL:   MONTO: $1.00   FECHA: 24/02/1988
OBSERVACIONES: -</t>
  </si>
  <si>
    <t>APORTACIÓN INICIAL:   MONTO: $2,085,030,000.00   FECHA: 28/06/2010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</si>
  <si>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</si>
  <si>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</si>
  <si>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</si>
  <si>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</si>
  <si>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</si>
  <si>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</si>
  <si>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</si>
  <si>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APORTACIÓN INICIAL:   MONTO: $3,304,597.31   FECHA: 16/08/2011
OBSERVACIONES: SIN OBSERVACIONES</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</si>
  <si>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</si>
  <si>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</si>
  <si>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</si>
  <si>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</si>
  <si>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</si>
  <si>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</si>
  <si>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</si>
  <si>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</si>
  <si>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</si>
  <si>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</si>
  <si>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</si>
  <si>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</si>
  <si>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</si>
  <si>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NO HUBO EROGACIONES EN EL PERIODO QUE SE REPORTA
CUMPLIMIENTO DE LA MISIÓN:
SE PROPORCIONO APOYO A LOS FIDEICOMITENTES PARA EL FORTALECIMIENTO DE SU CAPITAL, EN TERMINOS DE LO SEÑALADO EN EL ART 55 BIS DE LA LEY DE INSTITUCIONES DE CREDITO.</t>
  </si>
  <si>
    <t>DESTINO: INTERESES PAGADOS, MÁS VALUACION DE MERCADO
CUMPLIMIENTO DE LA MISIÓN:
EN EL PERIODO QUE SE REPORTA SE EROGARON RECURSOS PARA CUMPLIMIENTO DE LA MISION Y FINES DEL FIDEICOMISO</t>
  </si>
  <si>
    <t>DESTINO: IMPUESTOS DIVERSOS, COMISIONES PAGADAS Y GASTOS DE ADMINISTRACION, DEPRECIACIONES, HONORARIOS
CUMPLIMIENTO DE LA MISIÓN:
SE PARTICIPO EN CAPACITACION Y EDUCACION ENCAMINADAS AL MEJORAMIENTO DE LA CULTURA DE DISEÑO A NIVEL NACIONAL.</t>
  </si>
  <si>
    <t>DESTINO: GASTOS DE ADMINISTRACION, GASTOS FINANCIEROS Y GASTOS DE VENTA
CUMPLIMIENTO DE LA MISIÓN:
SE APOYO LA DIVULGACION DE DIVERSAS MANIFESTACIONES ARTISTICAS EN MEXICO.</t>
  </si>
  <si>
    <t>DESTINO: OTROS GASTOS DE ADMINISTRACION.
CUMPLIMIENTO DE LA MISIÓN:
EMITIR, ENAJENAR Y ENTREGAR LOS CERTIFICADOS DE PARTICIPACIÓN INMOBILIARIA NO AMORTIZABLES, CUANDO ÉSTOS HAYAN SIDO INTEGRAMENTE CUBIERTOS.</t>
  </si>
  <si>
    <t>DESTINO: NO APLICA.
CUMPLIMIENTO DE LA MISIÓN:
EN VIRTUD DE LA SUFICIENCIA DE CAPITAL DE BANOBRAS, ASÍ COMO DE LA BAJA VOLATILIDAD EN EL ÍNDICE DE CAPITALIZACIÓN, NO FUE NECESARIO QUE BANOBRAS REALIZARA APORTACIONES AL PATRIMONIO DE DICHO FIDEICOMISO.</t>
  </si>
  <si>
    <t>DESTINO: PAGO DE PENSIONES, SERVICIO MEDICO,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</si>
  <si>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PROPORCIONAR APOYOS A LA PROPIA INSTITUCIÓN ENCAMINADOS AL FORTALECIMIENTO DE SU CAPITAL.
CUMPLIMIENTO DE LA MISIÓN:
FORTALECIMIENTO DEL CAPITAL.</t>
  </si>
  <si>
    <t>DESTINO: PAGO DE PENSIONES, PRIMAS DE ANTIGÜEDAD,BENEFICIOS POSTERIORES AL RETIRO Y COMISIONES FIDUCIARIAS
CUMPLIMIENTO DE LA MISIÓN:
GARANTIZAR EL PAGO DE PENSIÓNES Y JUBILACIONES ASÍ COMO PRESTAMOS Y PRIMAS DE ANTIGUEDAD A LOS EMPLEADOS BANJERCITO.</t>
  </si>
  <si>
    <t>APORTACIÓN INICIAL:   MONTO: $110,000,000.00   FECHA: 18/10/2001
OBSERVACIONES: NINGUNA</t>
  </si>
  <si>
    <t>DESTINO: APOYO A EMPRESAS PARA QUE ACCEDAN AL MERCADO INTERMEDIO DE LA BOLSA MEXICANA DE VALORES.
CUMPLIMIENTO DE LA MISIÓN:
NO SE AHN CONCLUIDO LAS GESTIONES PARA RECUPERAR POR LA VIA LEGAL LOS SALDOS DE CUENTAS POR COBRAR QUE ESTÁN EN CARTERA VENCIDA. SE RESERVARON POR CONTAR CON OPINIÓN DEL COMITÉ TÉCNICO DE DIFICIL RECUPERACIÓN.</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</si>
  <si>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</si>
  <si>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</si>
  <si>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</si>
  <si>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OPERACIÓN DEL FIDEICOMISO 7694 (CUSTODIA DE ARCHIVOS DE EMPRESAS PARAESTATALES LIQUIDADAS).
CUMPLIMIENTO DE LA MISIÓN:
PARA ESTE TRIMESTRE NO SE RECIBIO INFORMACION FINANCIERA POR PARTE DEL FIDUCIARIO BANORTE.</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</si>
  <si>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</si>
  <si>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</si>
  <si>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</si>
  <si>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</si>
  <si>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</si>
  <si>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</si>
  <si>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</si>
  <si>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</si>
  <si>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</si>
  <si>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</si>
  <si>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CUBRIR LAS EROGACIONES POR LAS ADQUISICIONES DE BIENES, TALES COMO EQUIPO MILITAR, TERRESTRE, AEREO, REFACCIONES Y OBRA PUBLICA, DESTINADOS A OPERACIONES DE ORDEN INTERIOR O SEGURIDAD NACIONAL, DE CARACTER CONTINGENTE O URGENTE.
CUMPLIMIENTO DE LA MISIÓN:
SE HA INSTALADO EL COMITE TECNICO Y EMITIDO LAS REGLAS DE OPERACION, SE TIENEN APROBADOS PROYECTOS POR APLICAR.</t>
  </si>
  <si>
    <t>DESTINO: APOYO A DEUDOS DE MILITARES FALLECIDOS EN ACTOS DEL SERVICIO Y A MILITARES CON INUTILIDAD EN 1A. CATEGORIA
CUMPLIMIENTO DE LA MISIÓN:
SE PAGARON BENEFICIOS EN APOYO A DEUDOS DE MILITARES FALLECIDOS EN ACTOS DEL SERVICIO Y/O A MILITARES CON INUTILIDAD EN 1A. CATEGORIA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</si>
  <si>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</si>
  <si>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</si>
  <si>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</si>
  <si>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HONORARIOS, GASTOS DE OPERACIÓN Y ADMON. A FIDUCIARIO INCLUIDO EL IVA.
CUMPLIMIENTO DE LA MISIÓN:
SE CUMPLE CON EL OBJETO Y FINES DEL FIDEICOMISO. LAS DOS PRIMERAS OBRAS YA SE CONCLUYERON. SE ESTAN INTEGRANDO NUEVOS PROYECTOS.</t>
  </si>
  <si>
    <t>DESTINO: OTROS GASTOS DE OPERACIÓN, ADMINISTRACIÓN, HONORARIOS Y COMISIONES PAGADAS.
CUMPLIMIENTO DE LA MISIÓN:
ESTE FIDEICOMISO SE ENCUENTRA EN PROCESO DE EXTINCION.</t>
  </si>
  <si>
    <t>DESTINO: NO APLICA
CUMPLIMIENTO DE LA MISIÓN:
EL FIDEICOMISO NIZUC-TULUM CUMPLIÓ CON SUS FINES.</t>
  </si>
  <si>
    <t>APORTACIÓN INICIAL:   MONTO: $70,000,000.00   FECHA: 01/09/1995
OBSERVACIONES: ESTE FIDEICOMISO YA NO REPORTA MOVIMIENTOS EN VIRTUD DE QUE SE ENCUENTRA EN PROCESO DE EXTINCIÓN. BANAMEX ENTERÓ LOS REMANENTES AL GOB. DEL EDO. DE Q. ROO POR $11'966,025.96 CON FECHA 21 DE AGOSTO DE 2006. SE HAN TENIDO PLÁTICAS VÍA TELEFÓNICA CON PERSONAL DE CENTRO SCT Q. ROO Y DEL GOB. DEL ESTADO DE Q. ROO Y SE NOS HA COMENTADO QUE POR EL TIEMPO EN QUE DEJÓ DE OPERAR EL FIDEICOMISO Y POR LOS CAMBIOS DE PERSONAL, NO HA SIDO POSIBLE QUE SESIONE EL COMITÉ TÉCNICO, YA QUE EL ASUNTO SE HA CONSIDERADO COMO CONCLUÍDO.</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</si>
  <si>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</si>
  <si>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</si>
  <si>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</si>
  <si>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</si>
  <si>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</si>
  <si>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</si>
  <si>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</si>
  <si>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</si>
  <si>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LOS RESULTADOS FUERON LOS ESPERADOS DE ACUERDO CON SU OBJETIVO Y FINES Y LAS OBRAS YA ESTÁN CONCLUIDAS.</t>
  </si>
  <si>
    <t>APORTACIÓN INICIAL:   MONTO: $400,000.00   FECHA: 31/07/2003
OBSERVACIONES: POR CONDUCTO DE CAPUFE, APORTACIÓN PROVENIENTE DEL FIDEICOMISO 1936 FARAC PARA ESTUDIOS Y PROYECTOS DE LAS OBRAS, 400,000.00 PESOS NOMINALES EL 31/JUL/2003 Y 16'850,000.00 PESOS NOMINALES EL 5/DIC/2003. CAPUFE NO HA HECHO APORTACIÓN ALGUNA CON CARGO A SU PRESUPUESTO.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</si>
  <si>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</si>
  <si>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</si>
  <si>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</si>
  <si>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</si>
  <si>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</si>
  <si>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</si>
  <si>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</si>
  <si>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</si>
  <si>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</si>
  <si>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</si>
  <si>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</si>
  <si>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</si>
  <si>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t>
  </si>
  <si>
    <t>DESTINO: CUBRIR GASTOS ADMINISTRATIVOS Y FONDO DE AHORRO DEL PERSONAL EL CUAL CUBRE EL PERIODO NOVIEMBRE 2011 A OCTUBRE 2012.
CUMPLIMIENTO DE LA MISIÓN:
LA CREACION DE UN FONDO DE AHORRO EN BENEFICIO DEL PERSONAL DE EXPORTADORA DE SAL, S.A. DE C.V.</t>
  </si>
  <si>
    <t>DESTINO: NINGUNO
CUMPLIMIENTO DE LA MISIÓN:
LA CREACION DE UN FONDO DE AHORRO EN BENEFICIO DE LOS EMPLEADOS DE EXPORTADORA DE SAL, S.A. DE C.V.</t>
  </si>
  <si>
    <t>DESTINO: FINANCIAMIENTO DE LOS PROYECTOS AUTORIZADOS POR EL COMITE TECNICO
CUMPLIMIENTO DE LA MISIÓN:
SE ENCUENTRAN OPERANDO CON NORMALIDAD</t>
  </si>
  <si>
    <t>DESTINO: PRIMA DE ANTIGÜEDAD A FAVOR DE LOS TRABAJADORES DE EDUCAL
CUMPLIMIENTO DE LA MISIÓN:
EL FIDEICOMISO SE CREA CON FUNDAMENTO EN EL ARTICULO. 162 DE LA LEY FEDERAL DEL TRABAJO Y TIENE COMO OBJETIVO LA CREACIÓN DE UNA RESERVA FINANCIERA PARA EL PAGO DE PRIMAS DE ANTIGÜEDAD A LOS TRABAJADORES DE EDUCAL, S.A. DE C.V.</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</si>
  <si>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</si>
  <si>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</si>
  <si>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</si>
  <si>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</si>
  <si>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</si>
  <si>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</si>
  <si>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</si>
  <si>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APORTACIÓN INICIAL:   MONTO: $29,250,000.00   FECHA: 28/05/2004
OBSERVACIONES: EN TERMINOS DEL CONTRATO DEL FIDEICOMISO CELEBRADO, ÉSTE SE CONSTITUYE COMO PRIVADO, PORQUE LOS RECURSOS PRIVADOS REPRESENTAN EL 51% DEL TOTAL. EN LA APORTACIÓN INICIAL SE CONSIDERA SÒLO LA QUE REALIZÓ LA SEP, CABE MENCIONAR QUE EL IMPORTE DE LA APORTACIÓN ES EL MISMO AL QUE REALIZÓ LA SSA. SE REPORTAN DICHOS INFORMES HASTA EL 31 DE MARZO DE 2011, NO OBSTANTE LO ANTERIOR, EL FIDEICOMISO ESTÁ EN PROCESO DE SER TRANSFERIDO, CABE SEÑALAR QUE DENTRO DEL FIDEICOMISO HUBO CAMBIOS ADMINISTRATIVOS, ASIMISMO, ES DE SEÑALARSE, QUE ESTE INFORME SE PRESENTA EN EL MARCO DE DICHO PROCESO DE TRANSFERENCIA DE RESPONSABILIDADES, DEL FIDEICOMISO PIES.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</si>
  <si>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</si>
  <si>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</si>
  <si>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</si>
  <si>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</si>
  <si>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</si>
  <si>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</si>
  <si>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</si>
  <si>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</si>
  <si>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</si>
  <si>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</si>
  <si>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</si>
  <si>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EROGACIONES POR CONCEPTO DE GASTOS DE ADMINISTRACIÓN, HONORARIOS Y PAGO DE OTROS IMPUESTOS.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</si>
  <si>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PAGO DE DIVERSOS BIENES Y SERVICIOS PARA LA MODERNIZACION DE LAS INSTALACIONES. CABE MENCIONAR EL MANTENIMIENTO, ADECUACION Y CONSERVACION DE DIVERSOS INMUEBLES PROPIEDAD DE LA PGR, ASÍ COMO PROTEGER A LOS BENEFICIARIOS DE LA VÍCTIMA CIVIL.
CUMPLIMIENTO DE LA MISIÓN:
CON LOS PROYECTOS QUE TIENE ESTA INSTITUCION, SE DARA CUMPLIMIENTO A LA MISION Y FINES DEL MANDATO, CONSISTENTE EN QUE LA PGR CUENTE CON EL EQUIPAMIENTO Y LOS INSTRUMENTOS PARA LA MODERNIZAR SUS INSTALACIONES Y MEJORAR EL DESEMPEÑO DE LAS FUNCIONES CONSTITUCIONES QUE TIENE ENCOMENDADAS. EL MANDATO ES UTILIZADO PARA ADMINISTRAR LOS RECURSOS ECONOMICOS DE FORMA TRANSPARENTE Y SIRVE DE BASE PARA LA RENDICION DE CUENTAS, PROPORCIONA LOS REPORTES QUE PERMITEN SU VIGILANCIA Y FISCALIZACION.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</si>
  <si>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</si>
  <si>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</si>
  <si>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</si>
  <si>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</si>
  <si>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</si>
  <si>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</si>
  <si>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</si>
  <si>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NO SON RECURSOS PUBLICOS (SON RECURSOS PRIVADOS)
CUMPLIMIENTO DE LA MISIÓN:
SE CONTINUA CON EL CUMPLIMIENTO DE LOS FINES DEL FIDEICOMISO.</t>
  </si>
  <si>
    <t>DESTINO: ADMINISTRACION E INVERSION DE LOS RECURSOS DERIVADOS DE LA APLICACION DEL ART. 19, FRACC.V, INCISO C DE LA LEY FEDERAL DE PRESUPUESTO Y RESPONSABILIDAD HACENDARIA.
CUMPLIMIENTO DE LA MISIÓN:
INVERSION DE PETROLEOS MEXICANOS Y ORGANISMOS SUBSIDIARIOS DERIVADA DE LA APLICACION DEL ART. 19 FRACC V, INCISO C DE LA LEY FEDERAL DE PRESUPUESTO Y RESPONSABILIDAD HACENDARIA</t>
  </si>
  <si>
    <t>DESTINO: CREAR UN FONDO DE AHORRO EN BENEFICIO DE LOS TRABAJADORES OPERATIVO Y DE CONFIANZA, EXCLUYENDO A LOS MANDOS MEDIOS Y SUPERIORES
CUMPLIMIENTO DE LA MISIÓN:
SE CUMPLIO CON OPRTUNIDAD EN EL PAGO DE LAS APORTACIONES</t>
  </si>
  <si>
    <t>DESTINO: CONFORMAR EL PATRIMONIO DEL FONDO DE AHORRO CONSTITUIDO POR LA APORTACIÓN DE LOS TRABAJADORES DE CONFIANZA Y DE LA APORTACIÓN DE LA EMPRESA COMO PRESTACIÓN.
CUMPLIMIENTO DE LA MISIÓN:
SE HA CUMPLIDO AL 100 POR CIENTO CON LAS APORTACIONES DE LOS TRABAJADORES Y DE LA EMPRESA PARA QUE LA FIDUCIARIA ADMINISTRE Y CUSTODIE DICHOS RECURSOS.</t>
  </si>
  <si>
    <t>APORTACIÓN INICIAL:   MONTO: $1,524,815.12   FECHA: 29/07/2005
OBSERVACIONES: SE CONTINUA CON EL PROCESO DE EXTINCIÓN DEL FIDEICOMISO CON NO. DE FOLIO 3231133</t>
  </si>
  <si>
    <t>DESTINO: CONFORMAR EL PATRIMONIO DEL FONDO DE AHORRO CONSTITUIDO POR LA APORTACIÓN DE LOS TRABAJADORES SINDICALIZADOS EN LA GERENCIA METROPOLITANA NORTE, Y DE LA APORTACIÓN QUE REALIZA LA EMPRESA COMO PRESTACIÓN.
CUMPLIMIENTO DE LA MISIÓN:
SE HA CUMPLIDO AL 100 POR CIENTO CON LAS APORTACIONES DE LOS TRABAJADORES Y DE LA EMPRESA PARA QUE LA FIDUCIARIA ADMINISTRE Y CUSTODIE DICHOS RECURSOS.</t>
  </si>
  <si>
    <t>APORTACIÓN INICIAL:   MONTO: $382,312.80   FECHA: 07/11/2005
OBSERVACIONES: ESTE FIDEICOMISO SE ENCUENTRA EN PROCESO DE EXTINCIÓN CON NO. DE FOLIO 3231135</t>
  </si>
  <si>
    <t>DESTINO: CONFORMAR EL PATRIMONIO DEL FONDO DE AHORRO CONSTITUIDO POR LA APORTACION DE LOS TRABAJADORES SINDICALIZADOS EN LA GERENCIA METROPOLITANA SUR, Y DE LA APORTACIÓN QUE REALIZA LA EMPRESA COMO PRESTACIÓN.
CUMPLIMIENTO DE LA MISIÓN:
SE HA CUMPLIDO AL 100 POR CIENTO CON LAS APORTACIONES DE LOS TRABAJADORES Y DE LA EMPRESA PARA QUE LA FIDUCIARIA ADMINISTRE Y CUSTODIE DICHOS RECURSOS.</t>
  </si>
  <si>
    <t>APORTACIÓN INICIAL:   MONTO: $250,676.26   FECHA: 30/01/2006
OBSERVACIONES: SE CONTINUA CON EL PROCESO DE EXTINCIÓN DEL FIDEICOMISO CON NO. DE FOLIO 3231136</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</si>
  <si>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</si>
  <si>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PAGO DE SERVICIOS PARA LA REALIZACIÓN DE ESTUDIOS Y PROYECTOS.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</si>
  <si>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</si>
  <si>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NO SE REPORTAN MOVIMIENTOS.
CUMPLIMIENTO DE LA MISIÓN:
EL FIDEICOMISO DEJO DE OPERAR POR INSTRUCCIONES DE LA SHCP DESDE JULIO DE 1999, EN VIRTUD DE HABERSE CONSTITUIDO DE MANERA IRREGULAR, YA QUE EL GOBIERNO FEDERAL NO PARTICIPO COMO FIDEICOMITENTE, SINO COMO COADYUVANTE.</t>
  </si>
  <si>
    <t>DESTINO: GASTOS OPERATIVOS.
CUMPLIMIENTO DE LA MISIÓN:
APOYAR EL DESARROLLO DEL PROYECTO BARRANCAS DEL COBRE.</t>
  </si>
  <si>
    <t>DESTINO: FINANCIAR LA EDICION Y PUBLICACION DE LA OBRAS ESPECIALIZADAS DEL FIDEICOMITENTE, APOYAR FINANCIERAMENTE LA CAPACITACION DEL PERSONAL DEL TRIBUNAL, ASI COMO CONCEDERLES BECAS.
CUMPLIMIENTO DE LA MISIÓN:
EN CUANTO AL CUMPLIMIENTO DE LOS FINES PARA LOS CUALES SE CREO EL FIDEICOMISO, SE HA DADO EL SEGUIMIENTO NECESARIO PARA QUE LOS RECURSOS GENERADOS POR LA OPERACION PROPIA DEL FIDEICOMISO SEAN ORIENTADOS A CUMPLIR CON SU OBJETIVO.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</si>
  <si>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</si>
  <si>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</si>
  <si>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</si>
  <si>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</si>
  <si>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1774.02 MILLONES DE PESOS Y SE HAN APROBADO 456.21 MILLONES DE PESOS PARA EL DESARROLLO DE PROYECTOS.</t>
  </si>
  <si>
    <t>DESTINO: APOYOS PARA LA INVESTIGACIÓN CIENTÍFICA Y TECNOLOGICA DE TEMAS DE GÉNERO
CUMPLIMIENTO DE LA MISIÓN:
DURANTE EL PERIODO SE LLEVO A CABO UNA SESION DE COMITÉ, MEDIANTE LA CUAL SE APROBO LA PUBLICACION DE UNA NUEVA CONVOCATORIA, MISMA QUE SE ENCUENTRA EN LA ETAPA SE SELECCION DE PROYECTOS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</si>
  <si>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</si>
  <si>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</si>
  <si>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</si>
  <si>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</si>
  <si>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</si>
  <si>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</si>
  <si>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</si>
  <si>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EL DESTINO DE LOS RECURSOS PREVIA AUTORIZACIÓN DEL COMITÉ TÉCNICO, SE APLICARAN EN EQUIPAMIENTO Y OBRA PUBLICA.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</si>
  <si>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APOYOS A LA INVESTIGACION CIENTIFICA Y TECNOLOGICA DEL ESTADO DE TABASCO
CUMPLIMIENTO DE LA MISIÓN:
DURANTE EL PERIODO QUE SE INFORMA HAN APORTADO 197.42 MILLONES DE PESOS Y SE HAN APROBADO 216.71 MILLONES DE PESOS PARA EL DESARROLLO DE PROYECTOS.</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</si>
  <si>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20.00 MILLONES DE PESOS Y SE HAN APROBADO 18.15 MILLONES DE PESOS PARA EL DESARROLLO DE PROYECTOS.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</si>
  <si>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</si>
  <si>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</si>
  <si>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</si>
  <si>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</si>
  <si>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</si>
  <si>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</si>
  <si>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</si>
  <si>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GASTOS FINANCIEROS Y DE OPERACIÓN DERIVADOS DEL PROCESO DE EXTINCIÓN
CUMPLIMIENTO DE LA MISIÓN:
SE TIENE UN 62%</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</si>
  <si>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</si>
  <si>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</si>
  <si>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</si>
  <si>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</si>
  <si>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</si>
  <si>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</si>
  <si>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</si>
  <si>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</si>
  <si>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</si>
  <si>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</si>
  <si>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</si>
  <si>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</si>
  <si>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</si>
  <si>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SIN MOVIMIENTOS
CUMPLIMIENTO DE LA MISIÓN:
EL FIDEICOMISO DEJO DE OPERAR POR INSTRUCCIONES DE LA SHCP DESDE JULIO DE 1999, EN VIRTUD DE HABERSE CONSTITUIDO DE MANERA IRREGULAR, YA QUE EL GOBIERNO FEDERAL NO PARTICIPO COMO FIDEICOMITENTE, SINO COMO COADYUVANTE.</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</si>
  <si>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</si>
  <si>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</si>
  <si>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$1,036,528.00   FECHA: 17/07/1991
OBSERVACIONES: -</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</si>
  <si>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</si>
  <si>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</si>
  <si>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</si>
  <si>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</si>
  <si>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</si>
  <si>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DESTINO: EN EL PRESENTE TRIMESTRE NO SE PRESENTO NINGUNA DEMANDA EN EL EXTRANJERO CONTRA EL ESTADO MEXICANO, POR LO QUE LOS RECURSOS EN SU TOTALIDAD SIGUEN FORMANDO PARTE DEL PATRIMONIO DEL FIDEICOMISO.
CUMPLIMIENTO DE LA MISIÓN:
EN EL PRESENTE TRIMESTRE NO SE PRESENTO NINGUNA DEMANDA EN EL EXTRANJERO CONTRA EL ESTADO MEXICANO, POR LO QUE LOS RECURSOS EN SU TOTALIDAD SIGUEN FORMANDO PARTE DEL PATRIMONIO DEL FIDEICOMISO.</t>
  </si>
  <si>
    <t>FIDEICOMISO QUE ADMINISTRARA EL FONDO PARA EL FORTALECIMIENTO DE SOCIEDADES Y COOPERATIVAS DE AHORRO Y PRESTAMO Y DE APOYO A SUS AHORRADORES.</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</si>
  <si>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312,675, SERVIDORES PÚBLICOS QUE INICIARON Y TERMINARON EL VIGÉSIMO TERCER CICLO DEL FONAC, AL MISMO NÚMERO DE SERVIDORES PÚBLICOS LE FUE ENTREGADO EL PAGO DE SUS AHORROS, TODA VEZ QUE LAS 89 DEPENDENCIAS Y ENTIDADES AFILIADAS REALIZARON DURANTE EL MES DE AGOSTO DE 2012, EL TRÁMITE Y PAGO CORRESPONDIENTE A SU LIQUIDACIÓN</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</si>
  <si>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</si>
  <si>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</si>
  <si>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</si>
  <si>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</si>
  <si>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</si>
  <si>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</si>
  <si>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</si>
  <si>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APORTACIÓN INICIAL:   MONTO: $1.00   FECHA: 01/01/2010
OBSERVACIONES: SIN OBSERVACIONES</t>
  </si>
  <si>
    <t>SERVICIO DE ADMINISTRACIÓN Y ENAJENACIÓN DE BIENES (MANDATARIO)</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</si>
  <si>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</si>
  <si>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DESTINO: MANTENIMIENTO Y REPARACION DE INSTALACIONES, PAGO DE IMPUESTOS, GASTOS DE ADMINISTRACION Y SIENDO EL PRINCIPAL RUBRO LAS ENTREGAS AL FIDEICOMITENTE.
CUMPLIMIENTO DE LA MISIÓN:
RENOVACION DE LAS INSTALACIONES, EL HOTEL ES AUTOFINANCIABLE Y SE RECUPERA LA INVERSION REALIZADA, ASIMISMO SE BRINDA SERVICIOS RECREATIVOS A LOS DERECHOHABIENTES.</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</si>
  <si>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</si>
  <si>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</si>
  <si>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</si>
  <si>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</si>
  <si>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ACTINVER CASA DE BOLSA SA DE CV</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</si>
  <si>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CUMPLIO CON LAS OBLIGACIONES LABORALES DE CONFORMIDAD CON LA NIF D-3, Y REGLAMENTO DEL PLAN DE PENSIONES DE CONTRIBUCION DEFINIDA PARA EL PERSONAL DE MANDO DEL FIFOMI.</t>
  </si>
  <si>
    <t>APORTACIÓN INICIAL:   MONTO: $57,518,259.00   FECHA: 06/06/2012
OBSERVACIONES: SE CONSTITUYE DEL TRASPASO DEL PLAN DE PENSIONES 199810K2O00734 POR LA SEPARACION DE FONDOS PARA PERSONAL OPERATIVO Y PERSONAL DE MANDO</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</si>
  <si>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</si>
  <si>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</si>
  <si>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</si>
  <si>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</si>
  <si>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</si>
  <si>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</si>
  <si>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</si>
  <si>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HONORARIOS FIDUCIARIOS CORRESPONDIENTE A $3,866.66 M.N. A LOS MESES DE JUNIO Y JULIO DE 2012.
CUMPLIMIENTO DE LA MISIÓN:
EL FIDEICOMISO DEJO DE OPERAR POR INSTRUCCIONES DE LA SHCP DESDE JULIO DE 1999, EN VIRTUD DE HABERSE CONSTITUIDO DE MANERA IRREGULAR, YA QUE EL GOBIERNO FEDERAL NO PARTICIPO COMO FIDEICOMITENTE, SINO COMO COADYUVANTE (FIGURA INEXISTENTE).</t>
  </si>
  <si>
    <t>DESTINO: NO
CUMPLIMIENTO DE LA MISIÓN:
EN ESTE AÑO NO SE HAN EFECTUADO RETIROS</t>
  </si>
  <si>
    <t>DESTINO: APOYO FINANCIERO A INSTITUCIONES A TRAVES DE PROYECTOS PARA LA INVESTIGACION EN MATERIA AGRICOLA, PECUARIA, ACUACULTURA, DERIVADOS DE LA CONVOCATORIA 2001; 7 PARA LA SUBCUENTA DE BIOENERGETICOS Y 9 PARA LA CUENTA DEL FONDO SAGARPA CONACYT.
CUMPLIMIENTO DE LA MISIÓN:
SE HAN APORTADO 989.97 MILLONES DE PESOS Y SE HAN APROBADO 989.81 MILLONES DE PESOS PARA EL DESARROLLO DE PROYECTOS.</t>
  </si>
  <si>
    <t>DESTINO: APOYOS A PROYECTOS QUE ATIENDAN LAS DEMANDAS ESPCIFICAS QUE DETERMINEN EL SECTOR SOCIAL
CUMPLIMIENTO DE LA MISIÓN:
SE HAN APROBADO 105.74 MILLONES Y SE HAN APORTADO 104.00 MILLONES PARA EL DESARROLLO DE PROYECTOS</t>
  </si>
  <si>
    <t>DESTINO: APOYAR PROYECTOS DE INVESTIGACIÓN CIENTÍFICA Y TECNOLÓGICA.
CUMPLIMIENTO DE LA MISIÓN:
SE HAN APORTADO 1525.91 MILLONES DE PESOS Y SE HAN APROBADO 2115.29 MILLONES DE PESOS PARA EL DESARROLLO DE PROYECTOS.</t>
  </si>
  <si>
    <t>DESTINO: PROYECTOS DE INVESTIGACIÓN CIENTÍFICA Y TECNOLÓGICA
CUMPLIMIENTO DE LA MISIÓN:
SE HAN APORTADO 51.37 MILLONES DE PESOS Y SE HAN APROBADO 60.93 MILLONES DE PESOS PARA EL DESARROLLO DE PROYECTOS.</t>
  </si>
  <si>
    <t>DESTINO: APOYOS PARA LA INVESTIGACIÓN CIENTÍFICA Y TECNOLÓGICA DEL ESTADO EN EL SECTOR AMBIENTAL.
CUMPLIMIENTO DE LA MISIÓN:
SE HAN APORTADO 387.83 MILLONES DE PESOS Y SE HAN APROBADO 463.34 MILLONES DE PESOS PARA EL DESARROLLO DE PROYECTOS.</t>
  </si>
  <si>
    <t>DESTINO: PROYECTOS DE INVESTIGACIÓN CIENTÍFICA, DESARROLLO TECNOLOGICO Y FORMACION DE CIENTIFICOS Y TECNOLOGOS
CUMPLIMIENTO DE LA MISIÓN:
SE HAN APORTADO 1357.80 MILLONES DE PESOS Y SE HAN APROBADO 1465.64 MILLONES DE PESOS PARA EL DESARROLLO DE PROYECTOS.</t>
  </si>
  <si>
    <t>DESTINO: PROYECTOS DE INVESTIGACIÓN CIENTÍFICA, DESARROLLO TECNOLOGICO Y FORMACION DE CIENTIFICOS Y TECNOLOGOS
CUMPLIMIENTO DE LA MISIÓN:
SE HAN APORTADO 86.00 MILLONES DE PESOS Y SE HAN APROBADO 93.61 MILLONES DE PESOS PARA EL DESARROLLO DE PROYECTOS.</t>
  </si>
  <si>
    <t>DESTINO: PROYECTOS DE INVESTIGACIÓN CIENTÍFICA, DESARROLLO TECNOLOGICO Y FORMACION DE CIENTIFICOS Y TECNOLOGOS
CUMPLIMIENTO DE LA MISIÓN:
SE HAN APORTADO 208.30 MILLONES DE PESOS Y SE HAN APORTADO 253.18 MILLONES DE PESOS PARA EL DESARROLLO DE PROYECTOS.</t>
  </si>
  <si>
    <t>DESTINO: PROYECTOS DE INVESTIGACIÓN CIENTÍFICA Y TECNOLÓGICA
CUMPLIMIENTO DE LA MISIÓN:
SE HAN APORTADO 128.00 MILLONES DE PESOS Y SE HAN APROBADO 125.94 MILLONES DE PESOS PARA EL DESARROLLO DE PROYECTOS.</t>
  </si>
  <si>
    <t>DESTINO: PROYECTOS DE INVESTIGACIÓN CIENTÍFICA Y TECNOLÓGICA
CUMPLIMIENTO DE LA MISIÓN:
SE HAN APORTADO 23.76 MILLONES DE PESOS Y SE HAN APROBADO 6.00 MILLONES DE PESOS PARA EL DESARROLLO DE PROYECTOS.</t>
  </si>
  <si>
    <t>DESTINO: ADMINISTRAR LOS RECURSOS PARA EL DESARROLLO DE PROYECTOS DE INVESTIGACIÓN CIENTIFICA Y TECNOLÓIA Y FORMACIÓN DE RECURSOS HUMANOS SATISFACIENDO LOS REQUISITOS QUE LA MODALIDAD CORRESPONDIENTE REQUIERA PARA SU VALIDEZ
CUMPLIMIENTO DE LA MISIÓN:
SE HAN APROBADO 14.00 MILLONES Y SE HAN APORTADO 12.60 MILLONES DE PESOS PARA EL DESARROLLO DE PROYECTOS.</t>
  </si>
  <si>
    <t>DESTINO: PROYECTOS DE INVESTIGACIÓN CIENTÍFICA, TECNOLÓGIA Y DE INNOVACION
CUMPLIMIENTO DE LA MISIÓN:
SE HAN APORTADO 139.31 MILLONES DE PESOS Y SE HAN APROBADO 0.00 MILLONES DE PESOS PARA EL DESARROLLO DE PROYECTOS.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</si>
  <si>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</si>
  <si>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</si>
  <si>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</si>
  <si>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INVESTIGACIÓN CIENTIFICA Y TECNOLÓGICA DEL ESTADO DE AGUASCALIENTES
CUMPLIMIENTO DE LA MISIÓN:
SE HAN APORTADO 113.82 MILLONES DE PESOS Y SE HAN APROBADO 98.90 MILLONES DE PESOS PARA EL DESARROLLO DE PROYECTOS.</t>
  </si>
  <si>
    <t>DESTINO: APOYO PARA LA INVESTIGACION CIENTIFICA Y TECNOLOGICA DEL ESTADO DE BAJA CALIFORNIA NORTE
CUMPLIMIENTO DE LA MISIÓN:
SE HAN APORTADO 341.28 MILLONES DE PESOS Y SE HAN APROBADO 316.57 MILLONES DE PESOS PARA EL DESARROLLO DE PROYECTOS.</t>
  </si>
  <si>
    <t>DESTINO: APOYOS PARA LA INVESTIGACION CIENTIFICA Y TECNOLOGICA DEL ESTADO DE COAHUILA DE ZARAGOZA
CUMPLIMIENTO DE LA MISIÓN:
SE HAN APORTADO 188.47 MILLONES DE PESOS Y SE HAN APROBADO 181.21 MILLONES DE PESOS PARA EL DESARROLLO DE PROYECTOS</t>
  </si>
  <si>
    <t>DESTINO: APOYO PARA LA INVESTIGACION CIENTIFICA Y TECNOLOGICA DEL ESTADO DE CHIAPAS
CUMPLIMIENTO DE LA MISIÓN:
SE HAN APORTADO 300.05 MILLONES DE PESOS Y SE HAN APROBADO 303.40 MILLONES DE PESOS PARA EL DESARROLLO DE PROYECTOS.</t>
  </si>
  <si>
    <t>DESTINO: APOYO PARA LA INVESTIGACION CIENTIFICA Y TECNOLOGICA DEL ESTADO DE GUANAJUATO
CUMPLIMIENTO DE LA MISIÓN:
SE HAN APORTADO 570.43 MILLONES DE PESOS Y SE HAN APROBADO 551.96 MILLONES DE PESOS PARA EL DESARROLLO DE PROYECTOS.</t>
  </si>
  <si>
    <t>DESTINO: APOYOS PARA LA INVESTIGACION CIENTIFICA Y TECNOLOGICA DEL ESTADO DE GUERRERO
CUMPLIMIENTO DE LA MISIÓN:
SE HAN APORTADO 50.50 MILLONES DE PESOS Y SE HAN APROBADO 47.27 MILLONES DE PESOS PARA EL DESARROLLO DE PROYECTOS.</t>
  </si>
  <si>
    <t>DESTINO: APOYOS PARA LA INVESTIGACIÓN CIENTIFICA Y TECNOLOGICA DEL ESTADO DE HIDALGO
CUMPLIMIENTO DE LA MISIÓN:
SE HAN APORTADO 228.48 MILLONES DE PESOS Y SE HAN APROBADO 232.22 MILLONES DE PESOS PARA EL DESARROLLO DE PROYECTOS.</t>
  </si>
  <si>
    <t>DESTINO: APOYOS PARA LA INVESTIGACION CIENTIFICA Y TENOLOGICA DEL ESTADO DE NUEVO LEON
CUMPLIMIENTO DE LA MISIÓN:
SE HAN APORTADO 990.41 MILLONES DE PESOS Y SE HAN APROBADO 995.31 MILLONES DE PESOS PARA EL DESARROLLO DE PROYECTOS.</t>
  </si>
  <si>
    <t>DESTINO: APOYOS PARA INVESTIGACION CIENTIFICA Y TECNOLOGICA DEL ESTADO DE PUEBLA.
CUMPLIMIENTO DE LA MISIÓN:
SE HAN APORTADO 121.50 MILLONES DE PESOS Y SE HAN APROBADO 91.47 MILLONES DE PESOS PARA EL DESARROLLO DE PROYECTOS.</t>
  </si>
  <si>
    <t>DESTINO: APOYOS A LA INVESTIGACION CIENTIFICA Y TECNOLOGICA DEL ESTADO DE QUINTANA ROO.
CUMPLIMIENTO DE LA MISIÓN:
SE HAN APORTADO 127.96 MILLONES DE PESOS Y SE HAN APROBADO 107.81 MILLONES DE PESOS PARA EL DESARROLLO DE PROYECTOS.</t>
  </si>
  <si>
    <t>DESTINO: APOYOS PARA LA INVESTIGACION CIENTIFICA Y TECNOLOGICA DL ESTADO DE SAN LUIS POTOSI
CUMPLIMIENTO DE LA MISIÓN:
SE HAN APORTADO 89.65 MILLONES DE PESOS Y SE HAN APROBADO 76.83 MILLONES DE PESOS PARA EL DESARROLLO DE PROYECTOS.</t>
  </si>
  <si>
    <t>DESTINO: APOYOS PARA LA INVESTIGACION CIENTIFICA Y TECNOLOGICA DEL ESTADO DE SONORA.
CUMPLIMIENTO DE LA MISIÓN:
SE HAN APORTADO 197.59 MILLONES DE PESOS Y SE HAN APROBADO 193.55 MILLONES DE PESOS PARA EL DESARROLLO DE PROYECTOS.</t>
  </si>
  <si>
    <t>DESTINO: APOYOS PARA LA INVESTIGACION CIENTIFICA Y TECNOLOGICA DEL ESTADO DE TAMAULIPAS
CUMPLIMIENTO DE LA MISIÓN:
SE HAN APORTADO 246.55 MILLONES DE PESOS Y SE HAN APROBADO 221.73 MILLONES DE PESOS PARA EL DESARROLLO DE PROYECTOS.</t>
  </si>
  <si>
    <t>DESTINO: APOYOS PARA LA INVESTIGACION CIENTIFICA Y TECNOLOGICA DEL ESTADO DE TLAXCALA
CUMPLIMIENTO DE LA MISIÓN:
SE HAN APORTADO 56.50 MILLONES DE PESOS Y SE HAN APROBADO 57.38 MILLONES DE PESOS PARA EL DESARROLLO DE PROYECTOS.</t>
  </si>
  <si>
    <t>DESTINO: APOYOS PARA LA INVESTIGACION CIENTIFICA Y TECNOLOGICA DEL ESTADO DE ZACATECAS
CUMPLIMIENTO DE LA MISIÓN:
SE HAN APORTADO 192.30 Y SE HAN APROBADO 198.30 PARA EL DESARROLLO DE PROYECTOS.</t>
  </si>
  <si>
    <t>DESTINO: APOYOS PARA LA INVESTIGACION CIENTIFICA Y TECNOLOGICA DEL ESTADO DE NAYARIT
CUMPLIMIENTO DE LA MISIÓN:
SE HAN APORTADO 266.07 MILLONES DE PESOS Y SE HAN APROBADO 276.32 MILLONES DE PESOS PARA EL DESARROLLO DE PROYECTOS.</t>
  </si>
  <si>
    <t>DESTINO: PAGO DE PROYECTOS DE INVESTIGACION CIENTIFICA Y TECNOLOGICA DEL ESTADO
CUMPLIMIENTO DE LA MISIÓN:
SE HAN APORTADO 42.80 MILLONES DE PESOS Y SE HAN APROBADO 34.09 MILLONES DE PESOS PARA EL DESARROLLO DE PROYECTOS.</t>
  </si>
  <si>
    <t>DESTINO: APOYOS PARA LA INVESTIGACION CIENTIFICA Y TECNOLOGICA DEL ESTADO DE YUCATAN
CUMPLIMIENTO DE LA MISIÓN:
SE HAN APORTADO 489.89 MILLONES DE PESOS Y SE HAN APROBADO 419.29 MILLONES DE PESOS PARA EL DESARROLLO DE PROYECTOS.</t>
  </si>
  <si>
    <t>DESTINO: APOYOS PARA LA INVESTIGACION CIENTIFICA Y TECNOLOGICA DEL ESTADO DE MORELOS.
CUMPLIMIENTO DE LA MISIÓN:
SE HAN APORTADO 146.17 MILLONES DE PESOS Y SE HAN APROBADO 155.90 MILLONES DE PESOS PARA EL DESARROLLO DE PROYECTOS.</t>
  </si>
  <si>
    <t>DESTINO: APOYOS A LA INVESTIGACION CIENTIFICA Y TECNOLOGICA DEL ESTADO DE QUERETARO
CUMPLIMIENTO DE LA MISIÓN:
SE HAN APORTADO 148.60 MILLONES DE PESOS Y SE HAN APROBADO 157.38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</si>
  <si>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</si>
  <si>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DESTINO: APOYOS PARA INVESTIGACION CIENTIFICA Y TECNOLOGICA DEL ESTADO DE CAMPECHE
CUMPLIMIENTO DE LA MISIÓN:
SE HAN APORTADO 110.80 MILLONES DE PESOS Y SE HAN APROBADO 100.86 MILLONES DE PESOS PARA EL DESARROLLO DE PROYECTOS.</t>
  </si>
  <si>
    <t>DESTINO: APOYOS PARA LA INVESTIGACION CIENTIFICA Y TECNOLOGICA DEL ESTADO DE COLIMA
CUMPLIMIENTO DE LA MISIÓN:
SE HAN APORTADO 86.75 MILLONES DE PESOS Y SE HAN APROBADO 65.52 MILLONES DE PESOS PARA EL DESARROLLO DE PROYECTOS.</t>
  </si>
  <si>
    <t>DESTINO: APOYOS PARA LA INVESTIGACION CIENTIFICA Y TECNOLOGICA DEL MUNICIPIO DE CIUDAD JUAREZ
CUMPLIMIENTO DE LA MISIÓN:
SE HAN APORTADO 33.50 MILLONES DE PESOS Y SE HAN APROBADO 36.18 MILLONES DE PESOS PARA EL DESARROLLO DE PROYECTOS.</t>
  </si>
  <si>
    <t>DESTINO: APOYOS PARA LA INVESTIGACION CIENTIFICA Y TECNOLOGICA DEL ESTADO DE SINALOA
CUMPLIMIENTO DE LA MISIÓN:
SE HAN APORTADO 80.00 MILLONES DE PESOS Y SE HAN APROBADO 66.02 MILLONES DE PESOS PARA EL DESARROLLO DE PROYECTOS.</t>
  </si>
  <si>
    <t>DESTINO: APOYOS PARA INVESTIGACION CIENTIFICA Y TECNOLOGICA DEL ESTADO DE MEXICO
CUMPLIMIENTO DE LA MISIÓN:
SE HAN APORTADO 335.20 MILLONES DE PESOS Y SE HAN APROBADO 216.87 MILLONES DE PESOS PARA EL DESARROLLO DE PROYECTOS.</t>
  </si>
  <si>
    <t>DESTINO: APOYOS PARA LA INVESTIGACION CIENTIFICA Y TECNOLOGIA DEL ESTADO DE CHIHUAHUA
CUMPLIMIENTO DE LA MISIÓN:
SE HAN APORTADO 147.04 MILLONES DE PESOS Y SE HAN APROBADO 126.07 MILLONES DE PESOS PARA EL DESARROLLO DE PROYECTOS.</t>
  </si>
  <si>
    <t>DESTINO: APOYOS PARA LA INVESTIGACIÓN CIENTIFICA Y TECNOLOGICA DEL ESTADO DE VERACRUZ.
CUMPLIMIENTO DE LA MISIÓN:
SE HAN APORTADO 181.00 MILLONES DE PESOS Y SE HAN APROBADO 193.13 MILLONES DE PESOS PARA EL DESARROLLO DE PROYECTOS.</t>
  </si>
  <si>
    <t>DESTINO: APOYOS PARA INVESTIGACION CIENTIFICA Y TECNOLOGICA DEL MUNICIPIO DE PUEBLA.
CUMPLIMIENTO DE LA MISIÓN:
SE HAN APORTADO 20.00 MILLONES DE PESOS Y SE HAN APROBADO 11.21 MILLONES DE PESOS PARA EL DESARROLLO DE PROYECTOS.</t>
  </si>
  <si>
    <t>DESTINO: APOYOS PARA LA INVESTIGACION CIENTIFICA Y TECNOLÓGICA DEL DISTRITO FEDERAL.
CUMPLIMIENTO DE LA MISIÓN:
SE HAN APORTADO 276.85 MILLONES Y SE HAN APROBADO 96.37 MILLONES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</si>
  <si>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</si>
  <si>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</si>
  <si>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</si>
  <si>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</si>
  <si>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</si>
  <si>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UNIDAD PARA LA PROMOCIÓN Y DEFENSA DE LOS DERECHOS HUMANOS</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</si>
  <si>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</si>
  <si>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</si>
  <si>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</si>
  <si>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</si>
  <si>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DESTINO: EJECUCIÓN DE 32 PROYECTOS DE LAS DIFERENTES SUBCUENTAS QUE PARTICIPAN EN EL FIDEICOMISO, GASTOS DE OPERACIÓN, PROFESIONISTAS, PAGO DE IMPUESTOS, PAGO DE AUDITORIA Y RESULTADOS CAMBIARIOS
CUMPLIMIENTO DE LA MISIÓN:
LAS ACTIVIDADES ESTÁN EN PROCESO POR QUE FORMAN PARTE DE LOS POAS ANUALES DE LAS SUBCUENTAS.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</si>
  <si>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</si>
  <si>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</si>
  <si>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</si>
  <si>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</si>
  <si>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</si>
  <si>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DESTINO: HONORARIOS POR SERVICIOS PROFESIONALES, VALUACION CAMBIARIA.
CUMPLIMIENTO DE LA MISIÓN:
EN EL PERIODO QUE SE REPORTA SE REALIZARON GASTOS POR CONCEPTO DE HONORARIOS Y OTROS GASTOS DE ADMINISTRACION</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</si>
  <si>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</si>
  <si>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</si>
  <si>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</si>
  <si>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</si>
  <si>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</si>
  <si>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</si>
  <si>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APORTACIÓN INICIAL:   MONTO: $8,739,720.00   FECHA: 20/07/1994
OBSERVACIONES: ES IMPORTANTE MENCIONAR QUE ESTE ORGANISMO DESCENTRALIZADO NO TIENE LA LEGITIMIDAD JURÍDICA DE ESTE ACTO. PARA ESTE TRIMESTRE EL FIDUCIARIO BANORTE NO REMITIO NINGUN TIPO DE INFORMACIÓN FINANCIERA. SE ESTAN HACIENDO LAS GESTIONES NECESARIAS PARA ESTAR EN POSIBILIDAD DE DAR DE BAJA EL ACTO JURIDICO</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</si>
  <si>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</si>
  <si>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</si>
  <si>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</si>
  <si>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</si>
  <si>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DESTINO: PROMOCION DEL CAPITAL DE RIESGO EN TERRITORIO NACIONAL, AL FOMENTO, DESARROLO Y CONSOLIDACION DE EMPRESAS DEL SECTOR RURAL, AGROINDUSTRIAL Y DE AGRONEGOCIOS
CUMPLIMIENTO DE LA MISIÓN:
SE ENCUENTRA EN PROCESO DE ANALISIS EL PORTAFOLIO DE INVERSION DE PROYECTOS PRODUCTIVOS SUSCEPTIBLES DE SER APOYADOS POR ESTE FICA LOGISTICS. POR LO CUAL UNA VEZ QUE EL COMITE TECNICO DEL MISMO EMITA SU APROBACION Y GIRE LA LLAMADA DE CAPITAL RESPECTIVA, SE PROCEDERA A EFECTUAR LA APORTACION DE LOS RECURSOS COMPROMETIDOS</t>
  </si>
  <si>
    <t>DESTINO: DESTINADOS A FOMENTAR Y APOYAR EL CRECIMIENTO Y DESARROLLO DE PROYECTOS DE INVERSIÓN DE INFRAESTRUCTURA Y RED EN FRIO EN EL SECTOR RURAL Y AGROINDUSTRIAL.
CUMPLIMIENTO DE LA MISIÓN:
CON FECHA 20 DE MARZO SE SIGNO CONVENIO TERMINACION DEL FIDEICOMISO ENTRE MREI - 2 S. DE R.L. DE C.V. POSTERIORMENTE CON FECHA 12 DE ABRIL DE 2012 FOCIR RECIBIO EL DEPOSITO POR REINTEGRO DE LOS RECURSOS APORTADOS POR LO ANTERIOR, SE INICIARA EL PROCEDIMIENTO PARA SU CANCELACION Y BAJA DEL SISTEMA</t>
  </si>
  <si>
    <t>APORTACIÓN INICIAL:   MONTO: $91,064,699.28   FECHA: 31/12/1988
OBSERVACIONES: EL SALDO DE ESTOS MANDATOS NO SE INTEGRA POR ACTIVOS DISPONIBLES.</t>
  </si>
  <si>
    <t>COORDINACIÓN DE LA SOCIEDAD DE LA INFORMACIÓN Y EL CONOCIMIENTO</t>
  </si>
  <si>
    <t>APORTACIÓN INICIAL:   MONTO: $262,374,381.60   FECHA: 04/09/2001
OBSERVACIONES: PARA EL CICLO ESCOLAR 2011-2012 LAS CIFRAS REPORTADAS AUN SON PRELIMINARES.</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</si>
  <si>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</si>
  <si>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</si>
  <si>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APORTACIÓN INICIAL:   MONTO: $4,360,700.00   FECHA: 02/09/1996
OBSERVACIONES: EL CONTRATO DE MANDATO CELEBRADO ENTRE EL FIFONAFE Y LA SRA ES UN CONTRATO TRASLATIVO DE DOMINIO DE TERRENOS, LA APORTACION INICIAL CORRRESPONDE AL VALOR DE LOS TERRENOS MANDATADOS. NO EXISTEN APORTACIONES EN EFECTIVO DURANTE EL EJERCICIO 2012 Y NO ES UNA ENTIDAD.SE REMITEN LOS EDOS. FINANCIEROS AL 31 DE DICIEMBRE DE 2012.</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</si>
  <si>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</si>
  <si>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</si>
  <si>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</si>
  <si>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</si>
  <si>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</si>
  <si>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PAGO DE GASTOS POR LA CONSTRUCCION DE VIVIENDAS AL BANCO COMO INSTITUCION DE CREDITO Y PAGO HONORARIOS A FAVOR DE LA FIDUCIARIA.
CUMPLIMIENTO DE LA MISIÓN:
SE ENCUENTRA EN PROCESO DE REVISION EL CONVENIO DE EXTINCIÓN DEL FIDEICOMISO. ESTE FIDEICOMISO NO ESTÁ CONSIDERADO DENTRO DEL FICOLAVI, NI DENTRO DE SUS FIDEICOMISOS ANTERIORES. SE IDENTIFICARON 105 INMUEBLES PENDIENTES DE TRANSMITIR, DE LOS CUALES 20 SE FIRMARON ESCRITURAS DE TRANSMISIÓN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</si>
  <si>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</si>
  <si>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APORTACIÓN INICIAL:   MONTO: $500,000.00   FECHA: 15/12/2000
OBSERVACIONES: EL SALDO OBTENIDO ES PRELIMINAR A LA RECEPCION DE ESTADOS FINANCIEROS DEL FIDUCIARIO</t>
  </si>
  <si>
    <t>DESTINO: APOYOS PARA LA INVESTIGACION CIENTIFICA Y TECNOLOGICA DEL SECTOR EDUCACION
CUMPLIMIENTO DE LA MISIÓN:
HASTA EL MES DE MAYO SE HAN APORTADO $302.3 MILLONES DE PESOS Y SE HAN APROBADO $922.6 MILLONES DE PESOS PARA EL DESARROLLO DE PROYECTOS.</t>
  </si>
  <si>
    <t>DESTINO: FONDO EN PROCESO DE CIERRE, LOS RECURSOS SERAN DESTINADOS A LAS ACCIONES DE EXTINCIÓN DEL FIDEICOMISO.
CUMPLIMIENTO DE LA MISIÓN:
EL FONDO CONCLUYO OPERATIVAMENTE SUS ACTIVIDADES EN EL EJERCICIO ANTERIOR, EN TOTAL APOYO 34 PROYECTOS DE INVESTIGACIÓN Y DESARROLLO TECNOLOGICO POR UN MONTO DE 226.0 MILLONES DE PESOS.</t>
  </si>
  <si>
    <t>DESTINO: APOYOS PARA PROYECTOS DE INVESTIGACION CIENTIFICA Y TECNOLOGICA DEL ESTADO DE MICHOACAN.
CUMPLIMIENTO DE LA MISIÓN:
SE HAN APORTADO 165.43 MILLONES DE PESOS Y SE HAN APROBADO 172.51 MILLONES DE PESOS PARA EL DESARROLLO DE PROYECTOS.</t>
  </si>
  <si>
    <t>DESTINO: APOYOS PARA BENEFICIAR A LOS HIJOS DE LOS MIEMBROS DEL EMP QUE SUFRAN UNA INCAPACIDAD TOTAL O PERMANENTE O BIEN FALLEZCAN COMO CONSECUENCIA DE UN ACCIDENTE EN EL EJERCICIO DE SUS FUNCIONES.
CUMPLIMIENTO DE LA MISIÓN:
DURANTE 2013 SE APOYARON EN PROMEDIO A 33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</si>
  <si>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</si>
  <si>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</si>
  <si>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</si>
  <si>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DESTINO: PARA EL PAGO DE LOS SERVICIOS QUE CONTRATE POR CONDUCTO DEL FIDUCIARIO, PARA LLEVAR A CABO LAS EVALUACIONES DE LAS POLÍTICAS PÚBLICAS EN MATERIA DE SEGURIDAD PÚBLICA, ASÍ COMO LA EVALUACIÓN DE LA ACTUACIÓN Y EL DESEMPEÑO DE LA AUTORIDAD POLICIAL, CON BASE EN INDICADORES CAPACES DE GENERAR CONDICIONES DE CREDIBILIDAD Y CONFIANZA EN LA SOCIEDAD CIVIL, EN CUMPLIMIENTO A LO DISPUESTO EN LA CLÁUSULA QUINTA DEL CONTRATO.
CUMPLIMIENTO DE LA MISIÓN:
SE ANEXA ARCHIVO CON EL REPORTE DE CUMPLIMIENTO DE LA MISIÓN Y FINES.</t>
  </si>
  <si>
    <t>DESTINO: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
CUMPLIMIENTO DE LA MISIÓN:
SE ANEXA ARCHIVO CON EL REPORTE DE CUMPLIMIENTO DE LA MISIÓN Y FINES.</t>
  </si>
  <si>
    <t>APORTACIÓN INICIAL:   MONTO: $18,000,000.00   FECHA: 30/11/2012
OBSERVACIONES: FIDEICOMISO PÚBLICO NO PARAESTATAL PARA LA ADMINISTRACIÓN Y PAGO Y DE LAS SENTENCIAS Y MEDIDAS.</t>
  </si>
  <si>
    <t>APORTACIÓN INICIAL:   MONTO: $40,880,650.00   FECHA: 30/11/2012
OBSERVACIONES: EL OBJETIVO ES DESTINAR RECURSOS ECONÓMICOS EXCLUSIVAMENTE, PARA LA IMPLEMENTACIÓN Y OPERACIÓN DE LAS MEDIDAS DE PREVENCIÓN, MEDIDAS PREVENTIVAS, MEDIDAS DE PROTECCIÓN Y MEDIDAS URGENTES DE PROTECCIÓN QUE GARANTICEN LA VIDA, LA INTEGRIDAD, LIBERTAD Y SEGURIDAD DE LAS PERSONAS QUE SE ENCUENTRAN EN SITUACIÓN DE RIESGO COMO CONSECUENCIA DE LA DEFENSA O PROMOCIÓN DE LOS DERECHOS HUMANOS Y DEL EJERCICIO DE LA LIBERTAD DE EXPRESIÓN Y EL PERIODISMO.</t>
  </si>
  <si>
    <t>APORTACIÓN INICIAL:   MONTO: $4,000,000.00   FECHA: 23/11/2012
OBSERVACIONES: EL 24 DE DICIEMBRE DEL 2012 SE RECIBIERON $ 5,100,000.00 PESOS, QUE SE REGISTRARON AL 31 DE DICIEMBRE EN EL RENGLÓN DE PASIVO COMO DEPÓSITO NO IDENTIFICADO. MEDIANTE OFICIO AMI/0032/2013 DE FECHA 9 DE ENERO DE 2013, CON MOTIVO DE LA PETICIÓN CONTENIDA EN EL OFICIO DGAOP/00042/13, SE SOLICITÓ AL FIDUCIARIO LA RECLASIFICACIÓN DE ESOS RECURSOS AL FIDEICOMISO FONDO MIXTO DE COOPERACIÓN TÉCNICA Y CIENTÍFICA MÉXICO - ESPAÑA, SUBCUENTA 110 DE COOPERACIÓN TRIANGULAR, MISMA QUE SE REALIZÓ EL 18 DE ENERO DE 2013.</t>
  </si>
  <si>
    <t>DESTINO: DURANTE EL PRIMER TRIMESTRE SE APLICARON RECURSOS PARA LA CONSTITUCIÓN DE UN FONDO DE CONTINGENCIA POR 12,000.00 DÓLARES AMERICANOS PARA EMBAMEX KUWAIT.
CUMPLIMIENTO DE LA MISIÓN:
DE CONFORMIDAD CON EL FIN PARA EL QUE FUE CREADO, DURANTE EL PRESENTE EJERCICIO SE CONTINUARÁ CON LA CREACIÓN Y OPERACIÓN DE FONDOS DE CONTINGENCIA PARA LAS EMBAJADAS Y CONSULADOS DE MEXICO EN EL EXTRANJERO.</t>
  </si>
  <si>
    <t>CUBRIR LOS PAGOS QUE SE DERIVEN DE LOS PROCESOS DE DESINCORPORACIÓN DE ENTIDADES Y ADMINISTRAR BIENES.</t>
  </si>
  <si>
    <t>APORTACIÓN INICIAL:   MONTO: $1,000,000.00   FECHA: 28/02/2002
OBSERVACIONES: -</t>
  </si>
  <si>
    <t>APORTACIÓN INICIAL:   MONTO: $1,000,000.00   FECHA: 26/11/1992
OBSERVACIONES: LOS EGRESOS ACUMULADOS DURANTE LA VIDA DEL FIDEICOMISO PARA FINANCIAR PROYECTOS SE REGISTRAN EN LOS ESTADOS FINANCIEROS COMO APLICACIONES PATRIMONIALES.</t>
  </si>
  <si>
    <t>DESTINO: LOS INGRESOS SE COMPONEN DE REINTEGRO DE RECURSOS NO UTILIZADOS POR DEPENDENCIAS Y RESTITUCIONES EQUIVALENTES A LOS RECURSOS QUE UTILIZARON PARA CUBRIR LAS COMPENSACIONES ECONÓMICAS PAGADAS A LOS SERVIDORES PÚBLICOS EN EL EJERCICIO 2010. LOS EGRESOS SE COMPONEN DE: PAGO DE HONORARIOS FIDUCIARIOS MAS COMISIONES BANCARIAS MAS AUDITORIAS EXTERNAS MAS CONTRIBUCIONES DIVERSAS MAS ENTEROS A LA TESOFE PARA REINTEGROS PRESUPUESTARIOS PERTENECIENTE A LOS EJERCICIO 2010 Y 2011.
CUMPLIMIENTO DE LA MISIÓN:
EL FIDEICOMISO, NO HA EFECTUADO TRANSFERENCIAS A LAS DEPENDENCIAS Y ENTIDADES PARA CUBRIR UNA COMPENSACIÓN ECONÓMICA O INDEMNIZACIÓN EN EL PRESENTE EJERCICIO FISCAL. SIN EMBARGO, A TRAVÉS DEL FIDEICOMISO, SE ESTA DANDO CUMPLIMIENTO AL ARTÍCULO 4, FRACCIÓN II, ÚLTIMO PÁRRAFO, DEL DECRETO DE PRESUPUESTO DE EGRESOS DE LA FEDERACIÓN EJERCICIO FISCAL 2013.</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</si>
  <si>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</si>
  <si>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DESTINO: LOS RECURSOS EROGADOS CORRESPONDEN A LAS COMISIONES PAGADAS, A LOS HONORARIOS FIDUCIARIOS, Y A LOS PAGOS REALIZADOS DURANTE EL PERIODO QUE SE REPORTA DE LA POLIZA DE RESPONSABILIDAD CIVIL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</si>
  <si>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EL DICTAMEN DE ESTADOS FINANCIEROS DE LA CONSAR AL 31 DE DICIEMBRE DE 2012 Y AL 31 DE DICIEMBRE DE 2011 ELABORADO POR EL AUDITOR EXTERNO INCLUYE, DENTRO DE SUS NOTAS, LA INFORMACIÓN DEL REGISTRO Y EL SALDO DEL FIDEICOMISO.</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</si>
  <si>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</si>
  <si>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</si>
  <si>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DESTINO: ISR RETENIDO
CUMPLIMIENTO DE LA MISIÓN:
INTERCAMBIO DE EXPERIENCIA Y TECNOLOGIA ENTRE EMPRESAS MEXICANAS Y EUROPEAS A TRAVES DE FERIAS Y EXPOSICIONES.</t>
  </si>
  <si>
    <t>DESTINO: PENSIONES, JUBILACIONES, VALES DE DESPENSA, HONORARIOS MEDICOS, DEPORTIVOS, VIUDEZ Y ORFANDAD, MEDICINAS, HOSPITALES, REEMBOLSOS POR GASTOS MEDICOS Y PRIMAS DE ANTIGUEDAD. .
CUMPLIMIENTO DE LA MISIÓN:
SE PAGARON EN EL PERIODO REPORTADO, PENSIONES, JUBILACIONES, VALES DE DESPENSA, HONORARIOS MEDICOS, DEPORTIVOS, VIUDEZ Y ORFANDAD, MEDICINAS HOSPITALES, REEMBOLSOS POR GASTOS MEDICOS Y PRIMAS DE ANTIGUEDAD</t>
  </si>
  <si>
    <t>APORTACIÓN INICIAL:   MONTO: $1,384,492,717.41   FECHA: 01/03/1999
OBSERVACIONES: EL FIDEICOMISO QUE SE REPORTA NO SE ADHIERE A NINGUN PROGRAMA.</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</si>
  <si>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t>
  </si>
  <si>
    <t>APORTACIÓN INICIAL:   MONTO: $1,000.00   FECHA: 19/11/2002
OBSERVACIONES: EL FIDEICOMISO QUE SE REPORTA NO SE ADHIERE A NINGUN PROGRAMA.</t>
  </si>
  <si>
    <t>APORTACIÓN INICIAL:   MONTO: $10,000.00   FECHA: 07/01/2006
OBSERVACIONES: FIDEICOMISO CONSTITUIDO EL 16 DE DICIEMBRE DE 2005, APORTACION INICIAL RECIBIDA EL 7 DE ENERO DE 2006 CLAVE DE REGISTRO ASIGNADA EN ENERO 2006.</t>
  </si>
  <si>
    <t>APORTACIÓN INICIAL:   MONTO: $117,047,420.00   FECHA: 01/03/2007
OBSERVACIONES: FIDEICOMISO FORMALIZADO EN 2007.</t>
  </si>
  <si>
    <t>APORTACIÓN INICIAL:   MONTO: $100,000,000.00   FECHA: 05/10/2012
OBSERVACIONES: EL RUBRO DE RENDIMIENTOS FINANCIEROS INCLUYE EFECTO NETO DE VALUACIÓN Y APLICACIONES AL PATRIMONIO PARA EL CUMPLIMIENTO DE LOS FINES</t>
  </si>
  <si>
    <t>DESTINO: PAGO DE SERVICIOS PROFESIONALES PARA DAR CUMPLIMIENTO AL OBJETO DEL FIDEICOMISO
CUMPLIMIENTO DE LA MISIÓN:
EN EL PERIODO QUE SE REPORTA NO SE ENTREGARON RECURSOS.</t>
  </si>
  <si>
    <t>APORTACIÓN INICIAL:   MONTO: $1,000.00   FECHA: 01/06/1995
OBSERVACIONES: EL SALDO DE LA DISPONIBILIDAD A DICIEMBRE 2011 CORRESPONDE AL SALDO NETO DEL PATRIMONIO DEL FIDEICOMISO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</si>
  <si>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ESTA ELABORADO EL CORRESPONDIENTE DICTAMEN DE CASTIGO DEL MISMO.</t>
  </si>
  <si>
    <t>APORTACIÓN INICIAL:   MONTO: $2,000,000.00   FECHA: 02/03/2012
OBSERVACIONES: SE CONTINUA PROMOVIENDO EL PORTAFOLIO DE INVERSIÓN DEL FICA AGROPYME</t>
  </si>
  <si>
    <t>DESTINO: CREACIÓN DE UN FONDO CON RECURSOS PRIVADOS Y PUBLICOS (FEDERALES Y ESTATALES), QUE SERÁ DESTINADO A LA PROMOCIÓN DE LA INVERSIÓN DE CAPITAL DE RIESGO EN EL PARQUE AGROINDUSTRIAL ACTIVA, EN EL ESTADO DE QUERETARO
CUMPLIMIENTO DE LA MISIÓN:
CON ESTE TIPO DE VEHICULOS DE INVERSIÓN FOCIR CONTRIBUYE AL DESARROLLO ECONOMICO DE LA REGIÓN CON LA CREACIÓN DE EMPRESAS DENTRO DEL PARQUE AGROINDUSTRIAL ACTIVA LO QUE A SU VEZ REPERCUTE EN LA GENERACION DE EMPLEOS DIRECTOS E INDIRECTOS.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</si>
  <si>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</si>
  <si>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</si>
  <si>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</si>
  <si>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</si>
  <si>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</si>
  <si>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APORTACIÓN INICIAL:   MONTO: $135,217,636.36   FECHA: 27/11/2012
OBSERVACIONES: DENTRO DEL RUBRO DENOMINADO PASIVO DEL BALANCE GENERAL SE INCLUYE LA PARTIDA DE ACREEDORES DIVERSOS LA CUAL NO SE INCLUYE EN ESTA INFORMACIÓN</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</si>
  <si>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</si>
  <si>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</si>
  <si>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</si>
  <si>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</si>
  <si>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</si>
  <si>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$29,574,659.64   FECHA: 27/11/2012
OBSERVACIONES: EN EL BALANCE GENERAL EN EL RUBRO DENOMINADO PASIVO Y PATRIMONIO SE ENCUENTRA LA PARTIDA DE ACREEDORES DIVERSOS Y CONTRIBUCIONES POR PAGAR QUE NO SE CONSIDERAN PARA ESTA INFORMACIÓN</t>
  </si>
  <si>
    <t>APORTACIÓN INICIAL:   MONTO: $71,000,000.00   FECHA: 24/12/2009
OBSERVACIONES: EL MANDATARIO RECIBIÓ LOS BIENES Y DERECHOS QUE INTEGRABAN EL PATRIMONIO DEL FICAH Y CONTINUARÁ CON SU ADMINISTRACIÓN, REGULARIZACIÓN JURÍDICA Y, EN SU CASO, ENAJENACIÓN. EL SAE, COMO DIRECTOR GENERAL DEL FICAH, PROCEDERÁ CON LA INSTRUMENTACIÓN Y EJECUCIÓN DE LOS ACTOS JURÍDICOS NECESARIOS PARA EXTINGUIR EL FICAH.</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</si>
  <si>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</si>
  <si>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</si>
  <si>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APORTACIÓN INICIAL:   MONTO: $10,944,000,000.00   FECHA: 07/05/2003
OBSERVACIONES: LA ENTIDAD CONFORME A SU LEY ORGÁNICA, UTILIZA EL FONDO DE LA FINANCIERA RURAL COMO SOPORTE OPERATIVO, DEL DESARROLLO DE SUS ACTIVIDADES. CABE ACLARAR QUE LAS CIFRAS TIENEN CARÁCTER PRELIMINAR</t>
  </si>
  <si>
    <t>RJL</t>
  </si>
  <si>
    <t>INSTITUTO NACIONAL DE PESCA</t>
  </si>
  <si>
    <t>DIRECCIÓN GENERAL DE POLÍTICA DE TELECOMUNICACIONES Y DE RADIODIFUSIÓN</t>
  </si>
  <si>
    <t>APORTACIÓN INICIAL:   MONTO: $750,000,000.00   FECHA: 04/11/2002
OBSERVACIONES: EN LA DISPONIBILIDAD ESTAN INCLUIDOS LOS IMPORTES AUTORIZADOS POR EL COMITÉ TÉCNICO PARA EL PROYECTO DE RED COMPLEMENTARIA SATELITAL Y EL PROYECTO LIBERACIÓN DE LA BANDA DE 700 MHZ.</t>
  </si>
  <si>
    <t>DESTINO: PAGO DE DIVERSOS PROYECTOS RELACIONADOS CON LA CONECTIVIDAD DIGITAL SATELITAL, CONECTIVIDAD DE BANDA ANCHA, CENTRO DE DATOS, E-LICENCIAS, PROYECTO VASCONCELOS 2.0.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</si>
  <si>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PARA EL PAGO DE PRIMAS DE ANTIGÜEDAD PARA EL PERSONAL DE PLANTA O DE CONFIANZA.
CUMPLIMIENTO DE LA MISIÓN:
EL FIDEICOMISO CONTINÚA CON LOS FINES PARA LOS QUE FUE CREADO.</t>
  </si>
  <si>
    <t>DESTINO: SE ENCUENTRA EN TRÁMITE DE BAJA LA CLAVE DE REGISTRO ANTE LA SHCP.
CUMPLIMIENTO DE LA MISIÓN:
SE ENCUENTRA EN TRÁMITE DE BAJA LA CLAVE DE REGISTRO ANTE LA SHCP.</t>
  </si>
  <si>
    <t>APORTACIÓN INICIAL:   MONTO: $2,750,300,000.00   FECHA: 28/08/2006
OBSERVACIONES: CON FECHA 11 DE FEBRERO DE 2013 SE SOLICITÓ LA BAJA DE LA CLAVE DE REGISTRO DEL FIDEICOMISO DURANGO-MAZATLÁN, A LA SHCP A TRAVÉS DE ESTE SISTEMA.</t>
  </si>
  <si>
    <t>F/21935-2</t>
  </si>
  <si>
    <t>CONCESIÓN OTORGADA A PARTICULAR POR EL GOBIERNO FEDERAL A TRAVÉS DE LA S.C.T. PARA LA CONSTRUCCIÓN, EXPLOTACIÓN, MANTENIMIENTO Y CONSERVACIÓN Y DEL TRAMO CARRETERO DE 250.0 KMS. DE LA CARRETERA KANTUNIL-CANCÚN.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</si>
  <si>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ACTUALIZACIÓN DEL PAQUETE DE LICITACIÓN, SE LLEVA UN 20% DE AVANCE FINANCIERO.</t>
  </si>
  <si>
    <t>DESTINO: MEJORAR LA COMPETITIVIDAD DE LAS PYMES.
CUMPLIMIENTO DE LA MISIÓN:
CON OBJETO DE DETERMINAR EL CUMPLIMIENTO DE LA MISIÓN Y FINES DEL FILANFI, SE ESTÁN REALIZANDO ACCIONES DE EVALUACIÓN DE LOS PROGRAMAS E IMPACTOS (SE ANEXA INFORME DE ACTIVIDADES TRIMESTRE ENERO - MARZO 2013).</t>
  </si>
  <si>
    <t>APORTACIÓN INICIAL:   MONTO: $1,750,000.00   FECHA: 18/05/1994
OBSERVACIONES: EN CUMPLIMIENTO A LO ESTABLECIDO EN LOS ARTÍCULOS 9, 5° PÁRRAFO, 10, FRACC. II, 11 Y 107 DE LA LEY FEDERAL DE PRESUPUESTO Y RESPONSABILIDAD HACENDARIA, EN LOS ARTÍCULOS 283 Y 296 DE SU REGLAMENTO, AL OFICIO CIRCULAR 307-A-0552, FRACC. IV, NUMERALES 1, 2, 5, 6 Y 7, EMITIDO POR LA UNIDAD DE POLÍTICA Y CONTROL PRESUPUESTARIO DE LA SECRETARÍA DE HACIENDA Y CRÉDITO PÚBLICO, SE PRESENTA EL PRIMER INFORME TRIMESTRAL DEL 2013 CORRESPONDIENTE AL PRESENTE ACTO JURÍDICO.</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</si>
  <si>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CUMPLIERON CON LAS OBLIGACIONES LABORALES DE CONFORMIDAD CON LA NIF D-3, ESTUDIO ACTUARIAL CORRESPONDIENTE AL EJERCICIO 2012 Y REGLAMENTO DEL PLAN DE PENSIONES DEL ORGANISMO.</t>
  </si>
  <si>
    <t>DESTINO: CUMPLIR CON LAS OBLIGACIONES LABORALES DE CONFORMIDAD CON LA NIF-D3 Y REGLAMENTO DEL PLAN DE ANTIGÜEDAD DEL FIFOMI, PARA SUFRAGAR LOS BENEFICIOS QUE EL FIFOMI OTORGA A SUS EMPLEADOS, POR CONCEPTO DEL PAGO DEL PLAN DE PRIMA DE ANTIGÜEDAD, TODA VEZ QUE SON OBLIGACIONES CONTRAÍDAS CON EL PERSONAL Y NO SE PUEDEN EXTINGUIR.
CUMPLIMIENTO DE LA MISIÓN:
SE CUMPLIERON CON LAS OBLIGACIONES LABORALES DE CONFORMIDAD CON LA NIF D-3, ESTUDIO ACTUARIAL CORRESPONDIENTE AL EJERCICIO 2012 Y REGLAMENTO DEL PLAN DE PRIMA DE ANTIGÜEDAD DEL ORGANISMO.</t>
  </si>
  <si>
    <t>DESTINO: OTORGAMIENTO DE BECAS Y GASTOS DE ADMINISTRACIÓN DE BECAS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$2,919,046.64 PESOS POR CONCEPTO DE FONDOS PRIVADOS. DE ÉSTOS, $393,582 SE DESTINARON A BENEFICIARIOS (ESTADOUNIDENSES) DEL PROGRAMA NEGOCIOS BINACIONALES Y $1,305,000.00 PARA APOYAR A MEXICANOS EN EL PROGRAMA JÓVENES EN ACCIÓN.</t>
  </si>
  <si>
    <t>DESTINO: A TRAVES DEL FIDEICOMISO SE SE DIO ATENCION A DOCENTES DE EDUCACION BASICA Y MEDIA SUPERIOR, SE DESARROLLARON TALLERES DE FORMACION DE DOCENTES;EVALUACION DE PROGRAMAS DE ESTUDIO; Y BECAS A DOCENTES CON PERFIL PROMEP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</si>
  <si>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APORTACIÓN INICIAL:   MONTO: $50,000.00   FECHA: 30/03/2000
OBSERVACIONES: SE INTEGRA POR EL TOTAL DEL PATRIMONIO DE 2011.</t>
  </si>
  <si>
    <t>DESTINO: NO HAY RECURSOS
CUMPLIMIENTO DE LA MISIÓN:
NO HAY RECURSOS</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</si>
  <si>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</si>
  <si>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</si>
  <si>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</si>
  <si>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NO SE RESGISTRO MOVIMIENTO
CUMPLIMIENTO DE LA MISIÓN:
EL FIDEICOMISO ESTA POR CUMPLIR SUS FINES</t>
  </si>
  <si>
    <t>DESTINO: LOGRAR MEJORES CONDICIONES DE SALUD DE LOS ESCOLARES CON ÉNFASIS EN LOS GRUPOS INDÍGENAS, RURALES Y URBANOS DE BAJOS INGRESOS, COMO PARTE DE UNA ESTRATEGIA INTEGRAL PARA LOGRAR UNA EDUCACIÓN DE ALTA CALIDAD, A TRAVÉS DE LA COORDINACIÓN INTERSECTORIAL Y CON EL APOYO DE OTROS ORGANISMOS PÚBLICOS, PRIVADOS Y LA PARTICIPACIÓN SOCIAL.
CUMPLIMIENTO DE LA MISIÓN:
LAS SECRETARIAS DE SALUD Y DE EDUCACION PUBLICA PLANTEARON AL COMITE TECNICO DE SUMARSE EN APOYO CON EL FIDEICOMISO "VER BIEN PARA APRENDER MEJOR", "EDUCACION SALUDABLE", "PROMOCION PARA HABITOS DE VIDA SALUDABLE EN NIÑOS DE 0 A 10 AÑOS DE EDAD PARA LA PREVENCION DEL SOBREPESO Y OBESIDAD” Y RED DE APOYO A LA INVESTIGACION MULTIDICIPLINARIA".</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</si>
  <si>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</si>
  <si>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</si>
  <si>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3013,SE INICIA EL PROCESO DE SOLICITUD DE CANCELACIÓN.</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</si>
  <si>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31 DE MARZO DE 2013, ADJUNTA AL PRESENTE.</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</si>
  <si>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MARZO 2013.</t>
  </si>
  <si>
    <t>DESTINO: SE CONFORMA POR TERRENOS FIDEICOMITIDOS
CUMPLIMIENTO DE LA MISIÓN:
SE ADJUNTA REPORTE DE LAS APORTACIONES REALIZADAS DURANTE EL EJERCICIO FISCAL INMEDIATO ANTERIOR Y SU DESTINO DURANTE EL EJERCICIO 2013 CON CARGO AL PRESUPUESTO DE LAS DEPENDENCIAS Y ENTIDADES, ASI COMO REPORTE DE METAS ALCANZADAS EN EL EJRCICIO FISCAL 2013.</t>
  </si>
  <si>
    <t>DESTINO: POR HABER FENECIDO EL CONVENIO Y CUMPLIDO LOS FINES DEL MANDATO, SE SOLICITA INICIAR EL PROCESO PARA EFECTUAR SU EXTINCIÓN.
CUMPLIMIENTO DE LA MISIÓN:
POR HABER FENECIDO EL CONVENIO Y CUMPLIDO LOS FINES DEL MANDATO, SE SOLICITA INICIAR EL PROCESO PARA EFECTUAR SU EXTINCIÓN.</t>
  </si>
  <si>
    <t>DESTINO: NO SE OBTUVIERON RENDIMIENTOS NI SE REALIZARON APORTACIONES, ASI COMO PAGOS O ENTEROS, SE ADJUNTAN LOS ESTADOS FINANCIEROS AL 31 DE MARZO DE 2013.
CUMPLIMIENTO DE LA MISIÓN:
SE CUMPLIO CON LA ENTREGA DE LOS PREDIOS OBJETO DEL CONTRATO DE MANDATO, SE ENCUENTRA EN ANALISIS LA INCORPORACION DE OTROS PREDIOS PARA EL PRESENTE EJERCICIO</t>
  </si>
  <si>
    <t>DESTINO: RADICAR A LAS REPRESENTACIONES AGRARIAS Y OFICINAS CENTRALES RECURSOS DEL PROGRAMA FONORDE, PARA LA OPERACIÓN DEL PROGRAMA.
CUMPLIMIENTO DE LA MISIÓN:
SE ANEXAN INDICADORES TANTO DE COLONIAS AGRICOLAS Y TERRENOS NACIONALES DEL EJERCICIO 2013.</t>
  </si>
  <si>
    <t>DESTINO: NO SE REPORTAN EGRESOS EN EL TRIMESTRE.
CUMPLIMIENTO DE LA MISIÓN:
NO SE REPORTAN EGRESOS EN EL TRIMESTRE.</t>
  </si>
  <si>
    <t>APORTACIÓN INICIAL:   MONTO: $1,000,000.00   FECHA: 27/12/2012
OBSERVACIONES: SE ADJUNTA BALANCE GENERAL Y ESTADO DE CUENTA.</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</si>
  <si>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</si>
  <si>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$100,000,000.00   FECHA: 03/08/2009
OBSERVACIONES: EL SALDO AL CIERRE DEL EJERCICIO FISCAL ANTERIOR ES DE $608,573,407.00 REPRESENTA EL PATRIMONIO TOTAL DEL EJERCICIO. LOS INGRESOS AL MANDATO, SON PROVENIENTES DEL FIDEICOMISO 1928 Y DEL PRESUPUESTO DE EGRESOS DE LA FEDERACIÓN, EN DICHOS ESTADOS FINANCIEROS LOS PAGOS DE ENTEROS A LA TESOFE POR CUMPLIMIENTO DE DISPOSICIONES DE AUDITORÍA SON APLICADOS AL PATRIMONIO DIRECTAMENTE.</t>
  </si>
  <si>
    <t>DESTINO: SIN EROGACIONES.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</si>
  <si>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ASIMISMO, SE LLEVÓ A CABO, A TRAVÉS DEL PIPP, LA TRANSMISIÓN DE INFORMACIÓN PARA LA ACTUALIZACIÓN ANUAL DE ACUERDO A LO SIGUIENTE: A)CON FECHA 14 DE ENERO DE 2007, CON CIFRAS AL 31 DE DICIEMBRE DE 2007 CON FOLIO NO. 378377; B)CON FECHA 12 DE MARZO DE 2008,PARA EL CICLO 2008, CON FOLIO NO.431951; C)CON FECHA 20 DE ENERO DE 2009, CON CIFRAS AL 31 DE DICIEMBRE DE 2008, CON FOLIO NO. 870919; Y, D) CON CIFRAS AL 31 DE 2009 CON FOLIO NO. 1460531, E) CON CIFRAS AL 31 DE DICIEMBRE DE 2010 CON FOLIO NO. 2464727;F) EL 27 DE MARZO DE 2012 CON CIFRAS AL 31 DE DICIEMBRE DE 2011 CON FOLIO NO. 3230800; Y, G) EL 04 DE ENERO DE 2013 CON CIFRAS AL 31 DE DICIEMBRE DE 2012. POR OTRA PARTE, CON FECHA 10 DE MARZO DE 2009, SE COMUNICÓ A TRAVÉS DEL CUARTO CONVENIO MODIFICATORIO LA SUSTITUCIÓN DEL FIDUCIARIO AL PASAR DE BANAMEX A SCOTIABANK</t>
  </si>
  <si>
    <t>DESTINO: PAGAR CON CARGO AL PATRIMONIO FIDEICOMITIDO LOS GASTOS PREVIOS DE LAS OBRAS INCLUIDAS EN PAQUETES PIDIREGAS DE INVERSION FINANCIADA DIRECTA Y ADQUISICION DE TURBOGENERADORES PARA PROYECTOS CRITICOS.
CUMPLIMIENTO DE LA MISIÓN:
PARA EL AÑO 2013, SE ESTIMA LA LICITACION DE 37 PROYECTOS PIDIREGAS Y CONTINUAR CON EL PROCESO DE ADQUISICION DE LOS TURBOGENERADORES PARA LA CC AGUA PRIETA II.</t>
  </si>
  <si>
    <t>APORTACIÓN INICIAL:   MONTO: $100,000.00   FECHA: 22/11/1996
OBSERVACIONES: ACTUALMENTE EL FIDEICOMISO SE ENCUENTRA EN PROCESO DE FISCALIZACION DESDE EL MES DE FEBRERO DE 2012 POR LA AUDITORIA SUPERIOR DE LA FEDERACION. EL RENGLON DE APORTACIONES DE RECURSOS PROPIOS, ESTA EN NEGATIVO PORQUE SE DEVOLVIO APORTACION EXCEDENTE RECIBIDA EN 2012.</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</si>
  <si>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</si>
  <si>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</si>
  <si>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</si>
  <si>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</si>
  <si>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</si>
  <si>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APORTACIÓN INICIAL:   MONTO: $0.01   FECHA: 15/05/1994
OBSERVACIONES: EL SALDO SE REPORTA HASTA EL MES DE OCTUBRE 2010, YA QUE LA INSTITUCIÓN FIDUCIARIA NO HA ENTREGADO LOS ESTADOS DE CUENTA DESDE AGOSTO DE 2011.</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</si>
  <si>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</si>
  <si>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</si>
  <si>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</si>
  <si>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</si>
  <si>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DESTINO: HONORARIOS AL FIDUCIARIO POR EL PERIODO.
CUMPLIMIENTO DE LA MISIÓN:
DURANTE EL PERIODO NO SE REGISTRARON EROGACIONES DISTINTAS A LOS HONORARIOS AL FIDUCIARIO</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</si>
  <si>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 2013 DEL COMITE TÉCNICO DEL FIDEICOMISO REALIZADA EL 28 DE ENERO DE 2013.</t>
  </si>
  <si>
    <t>APORTACIÓN INICIAL:   MONTO: $10,000.00   FECHA: 22/12/2000
OBSERVACIONES: LA DISPONIBILIDAD ANTERIOR ($45,984,536) AL 31 DE DICIEMBRE DE 2011, ESTÁ DETERMINADA DE ACUERDO AL FLUJO DE EFECTIVO DEL CUARTO TRIMESTRE DE 2011.</t>
  </si>
  <si>
    <t>DESTINO: COMISIONES BANCARIAS.
CUMPLIMIENTO DE LA MISIÓN:
----</t>
  </si>
  <si>
    <t>APORTACIÓN INICIAL:   MONTO: $10,000.00   FECHA: 20/10/2005
OBSERVACIONES: ---LA DISPONIBILIDAD QUE SE REPORTO EN EL RENGLÓN ANTERIOR ES DEL EJERCICIO 2011.</t>
  </si>
  <si>
    <t>APORTACIÓN INICIAL:   MONTO: $30,000.00   FECHA: 15/11/2011
OBSERVACIONES: SIN OBSERVACIONES</t>
  </si>
  <si>
    <t>DESTINO: PAGO DE GASTOS Y ACCIONES RELACIONADAS CON LA EXTINCIÓN DEL FIDEICOMISO
CUMPLIMIENTO DE LA MISIÓN:
SE CONTINUA CON LAS ACCIONES DE EXTINCIÓN</t>
  </si>
  <si>
    <t>DESTINO: APOYOS PARA LA INVESTIGACIÓN CIENTIFICA Y TECNOLOGICA DEL FONDO SECTORIAL DE INVESTIGACIÓN Y DESARROLLO EN CIENCIAS NAVALES.
CUMPLIMIENTO DE LA MISIÓN:
DURACTE EL PERIODO QUE SE INFORMA EN EL PRIMER TRIMESTRE DSE APROBO LA AMPLIACIÓN DE $1,900,000.00 PARA MEJORAR EL CONTROL DEL MONTAJE DEL PROYECTO "SISTEMA DE CONTROL DE TIRO PARA AMETRALLADORA DE 50 CDP SCONTA50" DURANTE EL SEGUNDO TRIMESTRE, EL CONACYT Y LA SECRETARIA DE MARINA REALIZARÓN CADA UNO LA APORTACIÓN DE $15,000,000 AL FONDO, HACIENDO TOTAL DE $30,000,000. DURANTE EL TERCER TRIMESTRE, SE APROBO LA AMPLIACIÓN DE RECURSOS Y TIEMPO $4,682,000 Y 16 MESES.</t>
  </si>
  <si>
    <t>DESTINO: APOYOS PARA LA INVESTIGACIÓN CIENTÍFICA Y TECNOLÓGICA DEL SECTOR FORESTAL
CUMPLIMIENTO DE LA MISIÓN:
DURANTE EL PERIODO QUE SE INFORMA; EN BASE A LOS CONVENIOS DE ASIGNACIÓN DE RECURSOS Y A LOS MONTOS APROBADOS EN LOS PROYECTOS VIGENTES SE HA MINISTRADO UN TOTAL DE $17,655,878.52 PESOS.</t>
  </si>
  <si>
    <t>APORTACIÓN INICIAL:   MONTO: $2,800,000.00   FECHA: 02/12/2008
OBSERVACIONES: POR LO QUE RESPECTA A LA INFORMACIÒN PRESENTADA EN INDICADOR ESTA SE PRESENTA CON CIFRAS ACUMULADAS. LA INFORMACIÓN SE REPORTA EN BASE A LAS CIFRAS QUE REFLEJAN LOS ESTADOS FINANCIEROS DEL FONDO AL CIERRE DEL MES DE MARZO DE 2013.</t>
  </si>
  <si>
    <t>DESTINO: HONORARIOS AL FIDUCIARIO Y A EVALUADORES, PAGOS AL DESPACHO CONTABLE Y GASTOS DE OPERACIÓN; ASÍ COMO SEGUNDA MINISTRACIÓN A 2 PROYECTOS ADJUDICADOS EN 2011 Y PRIMERA MINISTRACIÓN A 8 PROYECTOS ADJUDICADOS EN 2012.
CUMPLIMIENTO DE LA MISIÓN:
SE APROBARON 8 PROYECTOS EN SEGUNDA SESION ORDINARIA DEL COMITÉ</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</si>
  <si>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</si>
  <si>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$1.00   FECHA: 02/01/2013
OBSERVACIONES: EL SALDO DEL PATRIMONIO INCLUYE $3,000,000.00 DE PESOS RECIBIDOS COMO FONDOS EN ADMINISTRACION PARA LA REALIZACION DE UN PROYECTO.</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</si>
  <si>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2011 CORRESPONDE A LA DISPONIBILIDAD PATRIMONIAL FINAL DE ESE EJERCICIO.</t>
  </si>
  <si>
    <t>ACTINVER CASA DE BOLSA S.A DE C.V.</t>
  </si>
  <si>
    <t>DESTINO: 1)APOYAR A LA UNIDAD HERMOSILLO Y A SUS 5 UNIDADES REGIONALES, 2)FORTALECER EL ÁREA DE DESARROLLO COMPETITIVO Y DE VINCULACIÓN, 3)APOYAR AL ALCANCE DE LAS METAS COMPROMETIDAS PARA EL EJERCICIO 2012. 4)APOYAR A PROYECTOS DE INFRAESTRUCTURA 5)APOYAR PUBLICACIONES POR MEDIO DE LA COORDINACIÓN DE INVESTIGACIÓN.
CUMPLIMIENTO DE LA MISIÓN:
1)SE APOYÓ A LA UNIDAD HERMOSILLO, 2)SE ESTÁ APOYANDO A PROYECTO DE INFRAESTRUCTURA</t>
  </si>
  <si>
    <t>APORTACIÓN INICIAL:   MONTO: $1,500,000.00   FECHA: 24/07/2002
OBSERVACIONES: EL CONACYT Y EL GOBIERNO DEL ESTADO PARTICIPAN COMO FIDEICOMITENTES DEL FONDO. LA INFORMACIÓN SE REPORTA EN BASE A LAS CIFRAS QUE REFLEJAN LOS ESTADOS FINANCIEROS DEL FONDO AL CIERRE DEL MES DE MARZO DE 2013.</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</si>
  <si>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MARZO 2013.</t>
  </si>
  <si>
    <t>DESTINO: APOYO PARA LA INVESTIGACION CIENTIFICA Y TECNOLOGICA DEL ESTADO DE DURANGO
CUMPLIMIENTO DE LA MISIÓN:
DURANTE EL PERIODO QUE SE INFORMA SE HA CONTINUADO CON EL APOYO A LOS PROYECTOS VIGENTES QUE HAN CUMPLIDO CON TODAS SUS METAS Y OBJETIVOS</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</si>
  <si>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</si>
  <si>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</si>
  <si>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</si>
  <si>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</si>
  <si>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</si>
  <si>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</si>
  <si>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</si>
  <si>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INFOTEC AGUASCALIENTES SE ENCUENTRA EN CONSTRUCCIÓN, LA CUAL HA CONCLUIDO SU PRIMERA ETAPA.</t>
  </si>
  <si>
    <t>DESTINO: GASTOS DE OPERACIÓN.
CUMPLIMIENTO DE LA MISIÓN:
SE DESARROLLARON ACTIVIDADES ACADÉMICAS.</t>
  </si>
  <si>
    <t>Segundo Trimestre 2013</t>
  </si>
  <si>
    <t>ANEXO XVII</t>
  </si>
  <si>
    <t>CON REGISTRO VIGENTE AL 30 DE JULIO DE 2013</t>
  </si>
  <si>
    <t>DESTINO: $54,756.08 POR CONCEPTO DE HONORARIOS PROFESIONALES, $6,306,548.11 POR CONCEPTO DEL ATLAS DE PELIGROS Y RIESGOS PARA EL ESTADO DE COLIMA, $5,367,645.67 POR CONCEPTO DEL ATLAS DE RIESGO DEL ESTADO DE BAJA CALIFORNIA Y -$284,104.50 POR CONCEPTO DE DEPÓSITOS NO IDENTIFICADOS.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</si>
  <si>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2013 LA ENTREGA DE APOYOS FUE DE $342,091,583.62 LOS HONORARIOS A BANSEFI POR DISPERSIONES SUMARON $2,314,490.00 Y LAS COMISIONES MULTIVA DE $765.60. HA DICHOS MONTOS SE LES DISMINUYO LA APLICACION A DEUDORES DIVERSOS $185,003,583.62 Y POR CONCEPTO DE PAGO DE AUDITORIA EXTERNA $77,812.80 AL SALDO NETO SE LE RECONOCIÓ EL SALDO DE DEUDORES DIVERSOS DEL PERIODO CORRESPONDIENTE
CUMPLIMIENTO DE LA MISIÓN:
AL SEGUNDO TRIMESTRE DEL EJERCICIO FISCAL 2013, SE CONTINUA CON EL PAGO A LOS BENEFICIARIOS RESPECTO A LAS LISTAS 40, 41, 42, 43, 44, 45 Y 46 INTEGRADAS POR 109,659 BENEFICIARIOS. ASIMISMO, CON FECHA 25 DE OCTUBRE DE 2013 VENCE EL TERMINO PARA EL PAGO DEL APOYO SOCIAL RESPECTO A LAS LISTAS 40, 41 Y 42. EN CUANTO A LAS LISTAS 43, 44, 45 Y 46,EL PLAZO PARA LA ENTREGA DEL APOYO SOCIAL VENCE EL 4 DE SEPTIEMBRE DE 2013.</t>
  </si>
  <si>
    <t>APORTACIÓN INICIAL:   MONTO: $50,000,000.00   FECHA: 28/09/2007
OBSERVACIONES: PARA EL PAGO DE LOS SERVICIOS QUE CONTRATE POR CONDUCTO DEL FIDUCIARIO, PARA LLEVAR A CABO LAS EVALUACIONES DE LAS POLÍTICAS PÚBLICAS EN MATERIA DE SEGURIDAD PÚBLICA, ASÍ COMO LA EVALUACIÓN DE LA ACTUACIÓN Y EL DESEMPEÑO DE LA AUTORIDAD POLICIAL, CON BASE EN INDICADORES CAPACES DE GENERAR CONDICIONES DE CREDIBILIDAD Y CONFIANZA EN LA SOCIEDAD CIVIL, EN CUMPLIMIENTO A LO DISPUESTO EN LA CLÁUSULA QUINTA DEL CONTRATO.</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</si>
  <si>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</si>
  <si>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DESTINO: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CUMPLIMIENTO DE LA MISIÓN:
EL 9 DE JULIO DEL 2013 SE REALIZÓ LA INSTALACIÓN Y LA PRIMERA SESIÓN ORDINARIA DEL COMITÉ TÉCNICO. ASIMISMO, LAS REGLAS DE OPERACIÓN FUERON APROBADAS POR SU COMITÉ TÉCNICO.</t>
  </si>
  <si>
    <t>DESTINO: MECANISMO DE PAGO, QUE PERMITA LA CONTRATACIÓN, ADQUISICIÓN, ARRENDAMIENTO DE BIENES Y PRESTACIÓN DE SERVICIOS, A FIN DE IMPLEMENTAR LAS MEDIDAS DE PROTECCIÓN ESTABLECIDAS EN LA LEY PARA LA PROTECCIÓN DE PERSONAS DEFENSORAS DE DERECHOS HUMANOS Y PERIODISTAS.
CUMPLIMIENTO DE LA MISIÓN:
ACTUALMENTE SE ESTÁ CONVOCANDO EL COMITÉ TÉCNICO DE ACUERDO A LAS DISPOSICIONES DE LA LEY ORGÁNICA DE LA APF Y DEL REGLAMENTO INTERIOR DE SEGOB. ASIMISMO, SE ESTÁ LLEVANDO A CABO UNA REVISIÓN INTEGRAL DE LAS REGLAS DE OPERACIÓN, PROTOCOLOS, ETC.</t>
  </si>
  <si>
    <t>APORTACIÓN INICIAL:   MONTO: $200,010,000.00   FECHA: 28/06/2012
OBSERVACIONES: SE REPORTA LA INFORMACIÓN DEL SEGUNDO TRIMESTRE DEL 2013</t>
  </si>
  <si>
    <t>APORTACIÓN INICIAL:   MONTO: $1,463,524.22   FECHA: 05/09/1996
OBSERVACIONES: SE REPORTA LA INFORMACIÓN DEL SEGUNDO TRIMESTRE DEL 2013 (ABR-JUN)Y SE ADJUNTA EL ACUERDO DE LA SESION EXTRAORDINARIA DEL COMITE TECNICO DEL 24 DE MAYO 2013 DEBIDAMENTE FIRMADO</t>
  </si>
  <si>
    <t>DESTINO: AL CIERRE DEL SEGUNDO TRIMESTRE DE 2013, LOS RECURSOS EROGADOS SE DESTINARON AL PAGO DE HONORARIOS FIDUCIARIOS.
CUMPLIMIENTO DE LA MISIÓN:
AL CIERRE DEL SEGUNDO TRIMESTRE DE 2013, LOS RECURSOS EROGADOS SE DESTINARON AL PAGO DE HONORARIOS FIDUCIARIOS.</t>
  </si>
  <si>
    <t>APORTACIÓN INICIAL:   MONTO: $45,270,637.70   FECHA: 22/09/2006
OBSERVACIONES: EL MANDATO ESTA CONSTITUIDO EN DÓLARES AMERICANOS, PARA LA PRESENTACIÓN DE ESTE INFORME TRIMESTRAL EN MONEDA NACIONAL, SE CONSIDERA EL TIPO DE CAMBIO DE $13.0279 M.N. REPORTADO POR EL BANCO AL 30/JUNIO/2013, AL APLICAR ESTE TIPO DE CAMBIO AL MONTO DE LOS RECURSOS DISPONIBLES EN DÓLARES AL CIERRE DEL AÑO ANTERIOR SE GENERA DIFERENCIA ACUMULADA POR $80,774.46 M.N.</t>
  </si>
  <si>
    <t>DESTINO: HONORARIOS FIDUCIARIOS PAGADOS.
CUMPLIMIENTO DE LA MISIÓN:
POR LO QUE RESPECTA AL DESTINO DEL PATRIMONIO, AL 30 DE JUNIO DE 2013, CONFORME A LOS FINES DEL FIDEICOMISO SE HAN EROGADO RECURSOS PARA COMPRA DE BONOS CUPÓN CERO POR CONCEPTO DE APOYOS FINANCIEROS OTORGADOS A ENTIDADES FEDERATIVAS POR $4,135’430,536.59. DICHO IMPORTE FORMA PARTE DE LAS INVERSIONES DEL FIDEICOMISO A LA FECHA DE ESTE REPORTE.</t>
  </si>
  <si>
    <t>APORTACIÓN INICIAL:   MONTO: $4,500,000,000.00   FECHA: 30/03/2011
OBSERVACIONES: AL CIERRE DEL SEGUNDO TRIMESTRE DE 2013, SE TIENE REGISTRADO EN LA CONTABILIDAD DEL FIDEICOMISO RESERVAS PARA EL OTORGAMIENTO DE APOYOS FINANCIEROS POR LA CANTIDAD DE $160’196,262.22, POR LO QUE AL 30 DE JUNIO DE 2013 LA DISPONIBILIDAD QUE SE TIENE EN EL PATRIMONIO PARA NUEVOS APOYOS FINANCIEROS ASCIENDE A LA CANTIDAD DE $418’759,070.53, CONSIDERANDO EL IMPORTE RESERVADO PARA EL PAGO DE HONORARIOS FIDUCIARIOS DURANTE LA VIGENCIA RESTANTE DEL FIDEICOMISO POR LA CANTIDAD DE $21’653,493.95.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</si>
  <si>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HONORARIOS FIDUCIARIOS
CUMPLIMIENTO DE LA MISIÓN:
POR LO QUE RESPECTA AL DESTINO DEL PATRIMONIO, AL 30 DE JUNIO DE 2013, SE HAN EROGADO RECURSOS PARA COMPRA DE BONOS CUPÓN CERO POR CONCEPTO DE APOYOS FINANCIEROS OTORGADOS A ENTIDADES FEDERATIVAS POR LA CANTIDAD DE $3,381’276,586.37. DICHO IMPORTE FORMA PARTE DE LAS INVERSIONES DEL FIDEICOMISO A LA FECHA DE ESTE REPORTE. (VER INFORMACIÓN ADICIONAL EN LAS OBSERVACIONES).</t>
  </si>
  <si>
    <t>APORTACIÓN INICIAL:   MONTO: $4,000,000,000.00   FECHA: 20/04/2012
OBSERVACIONES: AL CIERRE DEL SEGUNDO TRIMESTRE DEL 2013, SE TIENE REGISTRADO EN LA CONTABILIDAD DEL FIDEICOMISO RESERVAS PARA EL OTORGAMIENTO DE APOYOS FINANCIEROS POR LA CANTIDAD DE $596’620,746.61, POR LO QUE AL 30 DE JUNIO DE 2013 LA DISPONIBILIDAD QUE SE TIENE EN EL PATRIMONIO PARA NUEVOS APOYOS FINANCIEROS ASCIENDE A LA CANTIDAD DE $141’892,780.27, CONSIDERANDO UNA RESERVA PARA EL COBRO DE HONORARIOS FIDUCIARIOS E IVA DEL 1 DE JULIO AL 31 DE DICIEMBRE DE 2013, QUE ASCIENDE A $1’799,676.29. POR PARTE DE LA AUDITORÍA SUPERIOR DE LA FEDERACIÓN, SE ENCUENTRA EN PROCESO LA AUDITORÍA NÚMERO 34 DENOMINADA “ESQUEMA DE FINANCIAMIENTO PARA INFRAESTRUCTURA Y SEGURIDAD EN ENTIDADES FEDERATIVAS” DADOS LOS FINES ESTABLECIDOS EN EL CONTRATO DE FIDEICOMISO, NO SE GENERAN ESTADOS DE RESULTADOS, LOS INTERESES SE REGISTRAN EN CUENTAS DE BALANCE (PATRIMONIO) Y LAS EROGACIONES (HONORARIOS Y COMISIONES BANCARIAS) EN SALIDAS PATRIMONIALES (APLICACIÓN PATRIMONIAL).</t>
  </si>
  <si>
    <t>DESTINO: DURANTE EL PRIMER SEMESTRE DE 2013 SE REGISTRÓ EL USO DE RECURSOS PARA EL PAGO DE HONORARIOS AL FIDUCIARIO.
CUMPLIMIENTO DE LA MISIÓN:
LOS RECURSOS DEL FEIP, CONFORME A SU OBJETO, ESTUVIERON DISPONIBLES DURANTE EL PERIODO ENERO-JUNIO DE 2013 PARA AMINORAR LA DISMINUCIÓN DE LOS INGRESOS DEL GOBIERNO FEDERAL ASOCIADA A MENOR RECAUDACIÓN DE INGRESOS TRIBUTARIOS, MENORES PRECIOS DE PETRÓLEO Y MENOR PLATAFORMA DE EXTRACCIÓN DE PETRÓLEO CON RESPECTO A LIF2013, PARA PROPICIAR CONDICIONES QUE PERMITIERAN CUBRIR EL GASTO APROBADO EN EL PEF2013, EN TÉRMINOS DE LO ESTABLECIDO EN EL ARTÍCULO 21 DE LA LFPRH.</t>
  </si>
  <si>
    <t>APORTACIÓN INICIAL:   MONTO: $9,455,074,200.01   FECHA: 27/04/2001
OBSERVACIONES: EN EL SEGUNDO TRIMESTRE DE 2013 SE REALIZÓ LA APORTACIÓN DEL TRASPASO DE LOS RECURSOS DEL FONDO DE ESTABILIZACIÓN DE LOS INGRESOS PARA LA INFRAESTRUCTURA DE PETRÓLEOS MEXICANOS, CONFORME A LO ESTABLECIDO EN EL ARTÍCULO 1 DE LA LEY DE INGRESOS DE LA FEDERACIÓN PARA EL EJERCICIO FISCAL 2013. PARA EFECTOS PRESUPUESTARIOS, LAS APORTACIONES AL FEIP SE REALIZAN CON CARGO AL RAMO 23 "PROVISIONES SALARIALES Y ECONÓMICAS" POR CONDUCTO DE LA UNIDAD DE POLÍTICA Y CONTROL PRESUPUESTARIO. LA UNIDAD DE PLANEACIÓN ECONÓMICA DE LA HACIENDA PÚBLICA TIENE A SU CARGO LA SECRETARÍA DE ACTAS DEL FIDEICOMISO. LOS MOVIMIENTOS QUE SE REPORTAN CORRESPONDEN A LO OBSERVADO DURANTE ENERO-JUNIO DE 2013 EN TÉRMINOS DE FLUJO DE EFECTIVO. LOS RECURSOS DEL FEIP SE EXPRESAN EN MONEDA NACIONAL. LAS DISCREPANCIAS QUE SE OBSERVAN ENTRE LOS RESULTADOS DE LOS ESTADOS FINANCIEROS Y LOS REPORTADOS EN EL SISTEMA DEL PROCESO INTEGRAL DE PROGRAMACIÓN Y PRESUPUESTO (PIPP) SE EXPLICAN POR LOS ASPECTOS METODOLÓGICOS QUE SE CONSIDERAN EN CADA CASO PARA EL REGISTRO DE LAS OPERACIONES. POR UN LADO, EN EL PIPP LOS RESULTADOS QUE SE PRESENTAN CORRESPONDEN A FLUJO DE EFECTIVO Y, POR OTRO, LOS ESTADOS FINANCIEROS REPORTAN INFORMACIÓN DEVENGADA. LO ANTERIOR, DEBIDO A LOS CRITERIOS CONTABLES QUE DEBEN ADOPTAR LA TESOFE Y LA FIDUCIARIA. LOS DECIMALES PUEDEN NO COINCIDIR DEBIDO AL REDONDEO.</t>
  </si>
  <si>
    <t>DESTINO: PAGO DE HONORARIOS $10,523.09 E IVA DE LOS MISMOS $1,683.69
CUMPLIMIENTO DE LA MISIÓN:
AL SEGUNDO TRIMESTRE DE 2013, SE REGISTRÓ DONACIÓN DE 1 VIVIENDA. DESDE SU CONSTITUCIÓN, EL FIDEICOMISO HA ADQUIRIDO UN TOTAL DE 351 VIVIENDAS EN EL PAÍS, DE LAS CUALES SE HAN DONADO 338, SE VENDIERON 12 POR NO CONSIDERARSE DE UTILIDAD PARA EL PROGRAMA Y ESTÁ PENDIENTE DE DONACIÓN 1 MÁS.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</si>
  <si>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LA VARIACIÓN QUE SE REGISTRA ENTRE LOS TOTALES DE EGRESOS PROVENIENTES DEL FLUJO DE EFECTIVO Y DEL ESTADO DE RESULTADOS POR $57,159, CORRESPONDE A LA APLICACIÓN CONTABLE DE LA CUENTA DE “DEUDORES DIVERSOS” CON CARGO A RESULTADOS, QUE DISMINUYÓ POR EL MISMO MONTO EN EL PERIODO QUE SE INFORMA.</t>
  </si>
  <si>
    <t>DESTINO: NO SE REALIZARON EROGACIONES.
CUMPLIMIENTO DE LA MISIÓN:
SE ENCUENTRA PENDIENTE QUE LA INSTITUCIÓN FIDUCIARIA REMITA A LA UNIDAD DE BANCA DE DESARROLLO EL PROYECTO DE CONVENIO DE EXTINCIÓN ACTUALIZADO, PARA SU REVISIÓN.</t>
  </si>
  <si>
    <t>DESTINO: CORRESPONDE A PAGO DE HONORARIOS FIDUCIARIOS POR UN MONTO DE $180,000 Y CONTRIBUCIONES DIVERSAS POR UN MONTO DE $28,800 (IVA DE LOS HONORARIOS FIDUCIARIOS).
CUMPLIMIENTO DE LA MISIÓN:
AL SEGUNDO TRIMESTRE DE 2013 NO SE RECIBIERON SOLICITUDES DE PAGO PARA EL CUMPLIMIENTO DE LOS FINES DEL FIDEICOMISO Y NO SE RECIBIÓ INSTRUCCIÓN PARA RECIBIR ENTIDAD ALGUNA EN PROCESO DE DESINCORPORACIÓN.</t>
  </si>
  <si>
    <t>DESTINO: SON LOS EGRESOS CANALIZADOS PARA EL PROCESO DE PAGO A AHORRADORES POR $29´391,557.79; SERVICIOS PROFESIONALES POR $19’141,654.63; OTROS GASTOS DE OPERACIÓN Y ADMINISTRACIÓN POR $405,564.99 Y POR HONORARIOS FIDUCIARIOS $3’099,733.38.
CUMPLIMIENTO DE LA MISIÓN:
PARA PROSEGUIR CON SUS FINES, AL CIERRE DEL SEGUNDO TRIMESTRE DEL EJERCICIO 2013,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</si>
  <si>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PAGO NO RECIBIÓ RECURSOS FEDERALES. PARA CONTINUAR CON EL OBJETO PARA EL QUE FUE CREADO. ES CONVENIENTE SEÑALAR QUE LOS INGRESOS QUE SE REPORTAN SON EL RESULTADO DE APORTACIONES ESTATALES Y RENDIMIENTOS FINANCIEROS.</t>
  </si>
  <si>
    <t>DESTINO: DURANTE EL PERIODO ENERO-JUNIO DE 2013, LOS EGRESOS CORRESPONDEN AL PAGO DE HONORARIOS DE LA AUDITORIA EXTERNA AL FIDEICOMISO EN SU EJERCICIO 2012 ($19,453.20) Y AL FINANCIAMIENTO DE 4 PROYECTOS AMBIENTALES ($4,512,155.99).
CUMPLIMIENTO DE LA MISIÓN:
APOYO A PROYECTOS: 1. RED TELEMÁTICA PARA LA VIGILANCIA Y MONITOREO DEL SUELO DE CONSERVACIÓN ($3,016,000), 2. ELABORACIÓN DE RUTAS CRÍTICAS PARA IMPLEMENTAR LAS MEDIDAS DEL PROGRAMA PARA MEJORAR LA CALIDAD DEL AIRE EN LA ZMVM 2011-2020 ($789,999.99), 3. HABILITACIÓN DE INFRAESTRUCTURA PARA LA PROTECCIÓN Y CONSERVACIÓN DEL PARQUE ESTATAL SIERRA GUADALUPE EN LA ZMVM ($6,156) Y 4. FORTALECIMIENTO A LA COORDINACIÓN ENTRE LOS GOBIERNOS INTEGRANTES DE LA COMISIÓN AMBIENTAL METROPOLITANA ($700,000).</t>
  </si>
  <si>
    <t>DESTINO: DURANTE ENERO-JUNIO, LOS EGRESOS ASCENDIERON A $1,243,122.00 DE LOS CUALES $1,076,450.00 SON HONORARIOS Y $166,672.00 CORRESPONDEN A IMPUESTOS DIVERSOS. CABE SEÑALAR, QUE LA DISMINUCIÓN EN LOS EGRESOS ES DEBIDO A LA FLUCTUACIÓN MOSTRADA EN EL RUBRO CAMBIOS, TODA VEZ QUE CADA MES DEPENDE DEL RESULTADO CAMBIARIO PRESENTADO, EL CUAL PUEDE SER DE UTILIDAD O PERDIDA, DEPENDIENDO DE LA VARIACIÓN EN EL TIPO DE CAMBIO DE CIERRE DE CADA MES, ESTO HACE QUE EL RESULTADO ACUMULADO SE VEA DISMINUIDO EN ESTE TRIMESTRE RESPECTO AL ANTERIOR.
CUMPLIMIENTO DE LA MISIÓN:
EL COMITÉ TÉCNICO EN SU SESIÓN DEL 31 DE ENERO NO APROBÓ PROYECTOS.</t>
  </si>
  <si>
    <t>APORTACIÓN INICIAL:   MONTO: $1,000.00   FECHA: 25/01/2012
OBSERVACIONES: LA DISPONIBILIDAD AL 30 DE JUNIO DE 2013 CONFORME A LOS ESTADOS DE CUENTA DE LA TESOFE ASCIENDE A: CUENTA EN MONEDA NACIONAL $637,328,052.69 Y CUENTA EN DÓLARES $70,404,745.46.</t>
  </si>
  <si>
    <t>DESTINO: AL SEGUNDO TRIMESTRE DE 2013 LOS EGRESOS INCLUYEN: PAGO DE LA IMPARTICIÓN DEL CURSO DE ESPECIALIZACIÓN EN EVALUACIÓN FINANCIERA Y SOCIOECONÓMICA DE PROYECTOS PARA 2013, A TRAVÉS DEL ITAM (DE ACUERDO AL CONTRATO ESTABLECIDO), Y GASTOS DE ADMINISTRACIÓN POR $2,719,826.68, ASÍ COMO PAGO DE HONORARIOS Y COMISIONES POR $1,318,962.59.
CUMPLIMIENTO DE LA MISIÓN:
DURANTE EL PERIODO QUE SE REPORTA SE BRINDARON LOS SERVICIOS DE CAPACITACIÓN MEDIANTE: SEMINARIO DE EVALUACIÓN SOCIOECONÓMICA DE PROYECTOS A ENTIDADES FEDERATIVAS, ASÍ COMO A PERSONAL DE LA UNIDAD DE INVERSIONES; CURSO DE ACTUALIZACIÓN EN EVALUACIÓN SOCIOECONÓMICA A PERSONAL DE LA SUBSECRETARÍA DE EGRESOS; CURSOS DE EVALUACIÓN FINANCIERA Y SOCIOECONÓMICA A SERVIDORES PÚBLICOS DE LA ADMINISTRACIÓN PÚBLICA FEDERAL Y A FUNCIONARIOS DEL ESTADO DE CAMPECHE, SE ANEXA INFORME DETALLADO.</t>
  </si>
  <si>
    <t>APORTACIÓN INICIAL:   MONTO: $500,000.00   FECHA: 10/03/1994
OBSERVACIONES: LOS INGRESOS CONSIDERAN: RENDIMIENTOS FINANCIEROS POR $64,502.94</t>
  </si>
  <si>
    <t>DESTINO: LOS INGRESOS SE REFIEREN A REINTEGROS AL PATRIMONIO DEL FIDEM POR RENDIMIENTOS FINANCIEROS O REMANENTES DE LOS PROYECTOS EJECUTADOS. LOS EGRESOS AL SEGUNDO TRIMESTRE CORRESPONDEN A APOYOS DE PROGRAMAS DE INVERSIÓN CON CARGO A LA SUBCUENTA "A", PROYECTOS CON CARGO A LA SUBCUENTA "B", PAGOS DE HONORARIOS FIDUCIARIOS Y COMISIONES BANCARIAS.
CUMPLIMIENTO DE LA MISIÓN:
AL SEGUNDO TRIMESTRE SE PAGARON RECURSOS DE LA SUBCUENTA "A" PARA PROYECTOS DE INFRAESTRUCTURA DE 9 MUNICIPIOS EN 7 ESTADOS Y SE PAGARON RECURSOS CON CARGO A LA SUBCUENTA "B" PARA APOYAR A 55 MUNICIPIOS DE 15 ENTIDADES FEDERATIVAS.</t>
  </si>
  <si>
    <t>APORTACIÓN INICIAL:   MONTO: $150,000,000.00   FECHA: 12/01/1990
OBSERVACIONES: 1. SE REPORTA EL TOTAL DE RENDIMIENTOS GENERADOS POR EL FIDEICOMISO AL SEGUNDO TRIMESTRE DE 2013.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</si>
  <si>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ENTREGAR RECURSOS A LAS DEPENDENCIAS Y ENTIDADES FEDERALES PARA LAS OBRAS Y ACCIONES DE RECONSTRUCCIÓN QUE SON RESPONSABILIDAD DEL GOBIERNO FEDERAL POR LA OCURRENCIA DE DESASTRES NATURALES.</t>
  </si>
  <si>
    <t>DESTINO: OBRAS Y ACCIONES DE RECONSTRUCCIÓN Y RESTITUCIÓN DE INFRAESTRUCTURA PÚBLICA, PRINCIPALMENTE: CARRETERA, HIDRÁULICA, URBANA, EDUCATIVA, DEPORTIVA, DE SALUD, VIVIENDA, MEDIO AMBIENTE, FORESTAL, NAVAL, TURÍSTICA Y PESQUERA AFECTADA POR LAS LLUVIAS SEVERAS, INUNDACIONES Y MOVIMIENTOS DE LADERA OCURRIDOS EN EL PERIODO 2010-2013; DAÑADOS POR EL HURACÁN JOVA EN 2011 Y CARLOTTA Y ERNESTO EN 2012; LA SEQUÍA SEVERA QUE SUFRIERON VARIAS ENTIDADES FEDERATIVAS EN 2011 Y LOS SISMOS QUE SE PRESENTARON EN DICIEMBRE DE 2011 Y MARZO DE 2012. TAMBIÉN SE AUTORIZARON RECURSOS PARA LA ATENCIÓN DE SITUACIONES DE EMERGENCIA Y DESASTRE A TRAVÉS DEL FONDO REVOLVENTE PARA 2013. SE INCLUYEN 7.2 MILLONES DE PESOS (MP) POR CONCEPTO DE HONORARIOS FIDUCIARIOS.
CUMPLIMIENTO DE LA MISIÓN:
LOS RECURSOS SE DESTINARON PARA LA RECONSTRUCCIÓN Y RESTITUCIÓN DE INFRAESTRUCTURA PÚBLICA, PRINCIPALMENTE CARRETERA, HIDRÁULICA, URBANA, EDUCATIVA, DEPORTIVA, DE SALUD, VIVIENDA, MEDIO AMBIENTE, FORESTAL, NAVAL, TURÍSTICA Y PESQUERA; PARA LA ATENCIÓN DE SITUACIONES DE EMERGENCIA Y DESASTRE A TRAVÉS DEL FONDO REVOLVENTE.</t>
  </si>
  <si>
    <t>APORTACIÓN INICIAL:   MONTO: $2,031,169,428.84   FECHA: 30/06/1999
OBSERVACIONES: LA DISPONIBILIDAD AL 30 DE JUNIO DE 2013 INCLUYE RECURSOS COMPROMETIDOS POR 8,304.2 MP, ASÍ COMO 11,107.1 MP DE RECURSOS SUSCEPTIBLES DE COMPROMETER. EN 2013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</si>
  <si>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SEGUNDO TRIMESTRE DE 2013, EL MONTO DE LOS HONORARIOS FIDUCIARIOS ES DE 265.0 MILES DE PESOS, MISMOS QUE SERÁN REFLEJADOS EN LA DISPONIBILIDAD EN EL MOMENTO QUE SEAN PAGADOS.
CUMPLIMIENTO DE LA MISIÓN:
AL 30 DE JUNIO DE 2013, NO SE HAN REGISTRADO APORTACIONES DE RECURSOS AL PATRIMONIO DEL FIES, POR CONCEPTO DE INGRESOS EXCEDENTES NETOS, DE ACUERDO CON EL ARTÍCULO 19, FRACCIÓN IV, INCISO D), Y FRACCIÓN V, INCISO B), DE LA LFPRH; 12 DE SU REGLAMENTO.</t>
  </si>
  <si>
    <t>DESTINO: AL 2° TRIM DEL EJERCICIO 2013 SE REALIZARON EROGACIONES POR 1,947.1 MILLONES DE PESOS (MP) COMO PAGO DE LA COMPENSACIÓN POR LA DISMINUCIÓN DE LA RECAUDACIÓN FEDERAL PARTICIPABLE CORRESPONDIENTE AL 4° TRIM DE 2012 Y AL 1° TRIM DE 2013; 0.5 MP POR HON FID Y COM BAN. ASÍ, LA RESERVA DEL FEIEF SE UBICÓ EN 17,419.5 MP AL 30 DE JUNIO.
CUMPLIMIENTO DE LA MISIÓN:
AL 30 DE JUNIO DE 2013 NO HUBO APORTACIONES DE RECURSOS AL PATRIMONIO DEL FEIEF POR ING EXCEDENTES A SU RESERVA ART 19, IV, A) DE [LFPRH] Y 12 DE SU RGTO. POR EL DEEP; EN BASE AL ART 257 DE LA LEY FEDERAL DE DERECHOS, SE APORTARON 2,351.2 MP DEL 4° ANTICIPO TRIM 2012 Y 3,339.8 DEL 1° ANTICIPO TRIM 2013.</t>
  </si>
  <si>
    <t>APORTACIÓN INICIAL:   MONTO: $250,000.00   FECHA: 05/05/2006
OBSERVACIONES: AL 2° TRIM DE 2013, LOS RECURSOS DEL DEEP INVIRTIÉRONSE EN EL FEIEF EN LA SUBCUENTA CORRESPONDIENTE.</t>
  </si>
  <si>
    <t>DESTINO: LOS INGRESOS CORRESPONDIENTES A OTRAS APORTACIONES INCLUYEN LAS DEVOLUCIONES DE MUNICIPIOS POR RECURSOS NO UTILIZADOS Y RENDIMIENTOS FINANCIEROS. LOS RECURSOS EROGADOS AL SEGUNDO TRIMESTRE SE DESTINARON AL APOYO DE OBRAS DE PAVIMENTACIÓN Y PAGO DE HONORARIOS FIDUCIARIOS.
CUMPLIMIENTO DE LA MISIÓN:
AL SEGUNDO TRIMESTRE SE PAGARON $614,379.07 PESOS PARA LA EJECUCIÓN DE OBRAS DE PAVIMENTACIÓN EN 1 MUNICIPIO DE 1 ENTIDAD FEDERATIVA.</t>
  </si>
  <si>
    <t>DESTINO: PAGO DEL SALDO DISPONIBLE DE LAS CUENTAS INDIVIDUALES DE LOS TRABAJADORES DE CONFIANZA QUE DEJARON DE PRESTAR SUS SERVICIOS EN LA COMISION NACIONAL BANCARIA Y DE VALORES.
CUMPLIMIENTO DE LA MISIÓN:
DEL 1° DE ENERO AL 30 DE JUNIO DE 2013 Y DE CONFORMIDAD CON EL PROCEDIMIENTO DE PAGO ESTABLECIDO, SE ENTREGARON LOS SALDOS DE SUS CUENTAS INDIVIDUALES A 28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</si>
  <si>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2012 POR $1,214,423,145.75, MÁS MOVIMIENTOS DEL PERIODO DEL 1° DE ENERO AL 30 DE JUNIO DE 2013 POR LOS SIGUIENTES CONCEPTOS: RENDIMIENTOS FINANCIEROS POR $25,837,458.12 Y EGRESOS POR $20,083,042.73, ESTE ULTIMO IMPORTE INCLUYE: $19,182,411.23 POR PAGO A LOS EMPLEADOS DE SUS CUENTAS INDIVIDUALES, HONORARIOS POR $776,406.48 E IMPUESTOS DIVERSOS POR $124,225.02. ASI COMO EL IMPUESTO SOBRE LA RENTA RETENIDO PARA SU ENTERO A LAS AUTORIDADES HACENDARIAS, LOS CUALES AL 30 DE JUNIO DE 2013 ASCIENDEN A $296,163.03 Y QUE SE MUESTRAN EN EL PASIVO EN EL BALANCE GENERAL.</t>
  </si>
  <si>
    <t>DESTINO: NO SE REPORTAN EGRESOS POR EL CONCEPTO DE ASISTENCIA Y DEFENSA LEGAL, POR LO QUE SOLO SE REFLEJA LOS PAGOS DE HONORARIOS FIDUCIARIOS.
CUMPLIMIENTO DE LA MISIÓN:
POR EL PERIODO DEL 1° DE ENERO AL 30 DE JUNIO DE 2013, NO SE HAN EJERCIDO RECURSOS PARA BRINDAR ASISTENCIA Y DEFENSA LEGAL A LAS PERSONAS OBJETO DEL FIDEICOMISO.</t>
  </si>
  <si>
    <t>APORTACIÓN INICIAL:   MONTO: $20,000,000.00   FECHA: 20/12/2005
OBSERVACIONES: LA DISPONIBILIDAD REPORTADA SE ENCUENTRA INTEGRADA POR LA DISPONIBILIDAD AL 31 DE DICIEMBRE DE 2012 POR $38,569,053.21, MÁS MOVIMIENTOS DEL PERIODO DEL 1° DE ENERO AL 30 DE JUNIO DE 2013 POR LOS SIGUIENTES CONCEPTOS: RENDIMIENTOS FINANCIEROS POR $815,023.32 MENOS EGRESOS POR $348,000.00, ESTE ULTIMO IMPORTE INCLUYE HONORARIOS POR $300,000.00 E IMPUESTOS DIVERSOS POR $48,000.00.</t>
  </si>
  <si>
    <t>DESTINO: PAGO EN FAVOR DE LOS TRABAJADORES DE BASE QUE DEJARON DE PRESTAR SUS SERVICIOS EN LA COMISION NACIONAL BANCARIA Y DE VALORES, ASI COMO LOS HONORARIOS FIDUCIARIOS.
CUMPLIMIENTO DE LA MISIÓN:
DEL PERIODO DEL 1° DE ENERO AL 30 DE JUNIO DE 2013, Y DE CONFORMIDAD CON EL PROCEDIMIENTO DE PAGO ESTABLECIDO, SE ENTREGO EL IMPORTE CALCULADO A 1 EMPLEADO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</si>
  <si>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2012 POR $61,753,391.87 MÁS MOVIMIENTOS DEL PERIODO DEL 1° DE ENERO AL 30 DE JUNIO DE 2013 POR CONCEPTO DE RENDIMIENTOS FINANCIEROS POR $1,355,487.00 MENOS EGRESOS POR $214,397.00, ESTE ULTIMO IMPORTE INCLUYE HONORARIOS FIDUCIARIOS POR $34,853.00, COMISIONES POR $120.00, OTROS HONORARIOS POR $8,263.00, CONTRIBUCIONES DIVERSAS POR $6,917.00 Y PAGO POR PRIMA DE ANTIGUEDAD POR $164,244.00; ASIMISMO EN EL CIRCULANTE SE INCLUYEN PAGOS ANTICIPADOS POR $23,029.00.</t>
  </si>
  <si>
    <t>DESTINO: SE EJERCIERON RECURSOS EN: 2DA. ETAPA DEL PROGRAMA PARA EL FORTALECIMIENTO DE LA FRONTERA SUR; PRIMERA ETAPA DEL REORDENAMIENTO Y AMPLIACIÓN DE LAS INSTALACIONES DE LA ADUANA DEL AEROPUERTO INTERNACIONAL DE LA CIUDAD DE MÉXICO (AICM); SERVICIOS DE SEGURIDAD PARA LAS INSTALACIONES ADUANERAS; SISTEMA DE SUPERVISIÓN Y CONTROL VEHICULAR (AFOROS-SIAVE); CENTRO DE CONTROL, MONITOREO Y ADMINISTRACIÓN DE LA OPERACIÓN Y SEGURIDAD EN ADUANAS; SERVICIOS DE VIGILANCIA, LIMPIEZA Y FUMIGACIÓN PARA LOS ALMACENES Y PATIOS QUE RESGUARDAN BIENES DE COMERCIO EXTERIOR; CONTINUIDAD DE LOS SERVICIOS DE SEGURIDAD PARA INSTALACIONES ADUANERAS; REORDENAMIENTO DEL ÁREA DE EXPORTACIÓN DE LA ADUANA DE TIJUANA, B.C.; PROGRAMA FORMATIVO EN MATERIA DE COMERCIO EXTERIOR; CONSTRUCCIÓN DEL ÁREA DE TRANSMIGRANTES EN EL CRUCE FRONTERIZO DE SUCHIATE II, ADUANA DE CIUDAD HIDALGO; ENTRE OTROS. LA DIFERENCIA DE MENOS, QUE EXISTE ENTRE EL GASTO REFLEJADO EN EL FLUJO DE EFECTIVO Y EL DEL ESTADO DE RESULTADOS SE DERIVA DE LOS MOVIMIENTOS CORRESPONDIENTES AL EJERCICIO 2013 DE LAS CUENTAS DE BALANCE Y RESULTADOS COMO SIGUE: ACTIVO.- ANTICIPOS A PROVEEDORES Y CONTRATISTAS $ 11,769,938.53 MÁS LOS SALDOS DE MOVIMIENTOS DE LAS CUENTAS DE PASIVO.- IMPUESTOS POR PAGAR, ACREEDORES DIVERSOS Y RETENCIONES DE OBRA PÚBLICA DE (MENOS) -$ 923,973.84, MÁS LAS CUENTAS DE RESULTADOS POR $ 220,867.11 . AL CIERRE DEL PERIODO, EL FIDEICOMISO PRESENTA COMPROMISOS POR PAGAR POR $ 1 356 332 842.70 Y POR CONTRATAR POR $1 230 393 305.87
CUMPLIMIENTO DE LA MISIÓN:
PROYECTOS: ADQUISICIÓN DE UNIFORMES PARA AUTORIDADES QUE REALIZAN ACTIVIDADES DE COMERCIO EXTERIOR Y SEGUNDA ETAPA DEL PROGRAMA PARA EL FORTALECIMIENTO DE LA FRONTERA SUR. CONTINUAR CON LA APLICACIÓN DE RECURSOS EN LOS PROYECTOS AUTORIZADOS</t>
  </si>
  <si>
    <t>DESTINO: SE HAN EROGADO RECURSOS EN LOS SIGUIENTES PROYECTOS: VIDEOVIGILANCIA ADMINISTRADA INTEGRAL; SERVICIOS ADMINISTRADOS DE COMUNICACIÓN (SAC); SERVICIO DE PROCESAMIENTO, ALMACENAMIENTO Y COMUNICACIONES - PARTIDA ALMACENAMIENTO (SPAC-A); SIDYF (SERVICIO DE IMPRESIÓN, DIGITALIZACIÓN Y FOTOCOPIADO); SERVICIOS DE SOPORTE OPERATIVO 2 (SSO2); FÁBRICA DE SOFTWARE 3 (SDMA 3); SERVICIO DE PROCESAMIENTO, ALMACENAMIENTO Y COMUNICACIONES. PARTIDA PROCESAMIENTO (SPAC-P); PROYECTO VIVA-E, VIDEO-VIGILANCIA ADMINISTRADA EXTENDIDA; CCM II; SERVICIO DE PROCESAMIENTO, ALMACENAMIENTO Y COMUNICACIONES. PARTIDA COMUNICACIONES (SPAC-C); ENTRE OTROS. LA DIFERENCIA ENTRE EL ESTADO DE RESULTADOS Y FLUJO DE EFECTIVO, CORRESPONDE A LOS MOVIMIENTOS DE LA CUENTAS DE ANTICIPOS Y/O PAGO ANTICIPADO (DEUDORES) $ 1 299 422 807.95, MÁS $ 300 684.23 PASIVOS DE 2012 PAGADOS Y/O CANCELADOS EN 2013, MENOS PASIVOS DE 2013 $ 201 039.22, MENOS RECTIFICACIÓN DE RESULTADOS EJERCICIO ANTERIOR $ 1 296 580 000.00 Y MENOS $ 12 429 341.54 DE OTROS INGRESOS. AL CIERRE DEL PERIODO, EL FIDEICOMISO PRESENTA COMPROMISOS POR PAGAR POR $32 040 705 073.57 Y POR CONTRATAR POR $ 6 832 974 069.53.
CUMPLIMIENTO DE LA MISIÓN:
PROYECTOS: SERVS. IMPRESIÓN, DIGITALIZACIÓN Y FOTOCOPIADO COMPLEMENTO; SERV. MTTO. EQUI. RAYOS X, Z PORTAL Y ZBV; CAMBIOS ALCANCE Y MONTO “MATTO. SERVS. LICENCIAMIENTO PRODUCTOS MICROSOFT”; SERVS. ADMINISTRADOS DE COMUNICACIONES 2; CONTINUIDAD SERV. TELEVISIÓN SATELITAL EN EL SAT 2013-2015; CAMBIOS TIEMPO Y MONTO "CENTRO DE CONTACTO MULTI-SERVICIOS II" CAMBIOS EN TIEMPO Y MONTO "SISTEMA DE TV SATELITAL”. ASÍ COMO CONTINUAR CON LA APLICACIÓN DE RECURSOS DE DIVERSOS PROYECTOS Y TÍTULO AUTORIZADO</t>
  </si>
  <si>
    <t>APORTACIÓN INICIAL:   MONTO: $25,000.00   FECHA: 01/07/1997
OBSERVACIONES: EL FIDEICOMISO QUE SE REPORTA NO SE ADHIERE A NINGUN PROGRAMA. LA APORTACIÓN ÚNICA HECHA POR BANCOMEXT FUÉ DE $ 25,000.00 PESOS EN JULIO DE 1997. SE REPORTAN ESTADOS FINANCIEROS AL 30 DE JUNIO 2013 EN PROCESO DE EXTINCION</t>
  </si>
  <si>
    <t>DESTINO: IMPUESTOS DIVERSOS, HONORARIOS.
CUMPLIMIENTO DE LA MISIÓN:
EL FIDEICOMISO CUENTA CON RECURSOS QUE CONSTITUYEN FONDOS DE GARANTIAS QUE PERMITIRAN ACCEDER A CREDITOS A DIVERSAS MPYMES</t>
  </si>
  <si>
    <t>DESTINO: NO HAY EGRESOS AL PERIODO QUE SE REPORTA
CUMPLIMIENTO DE LA MISIÓN:
ASIGNACION DE LOS RECURSOS A DIVERSOS PROGRAMAS EN CUMPLIMIENTO DE LOS FINES PARA LOS QUE FUE CONSTITUIDO EL FIDEICOMISO.</t>
  </si>
  <si>
    <t>APORTACIÓN INICIAL:   MONTO: $1,010,000.00   FECHA: 22/11/2006
OBSERVACIONES: FIDEICOMISO FORMALIZADO EN 2006. EL MONTO DE ENTEROS A LA TESOFE, CORRESPONDE A RETENCIONES DE IVA Y DE ISR, ACUMULADO DE ENERO A JUNIO 2013 EN PROCESO DE EXTINCION</t>
  </si>
  <si>
    <t>DESTINO: CABE ACLARAR QUE ESTE IMPORTE DE EGRESOS CORRESPONDE AL SALDO DE LA CUENTA DE PATRIMONIO, YA QUE EN ESTE PERIODO LAS APORTACIONES FUERON MENORES A LOS RETIROS POR SALIDAS DEL FONDO.
CUMPLIMIENTO DE LA MISIÓN:
EN EL PERIODO QUE SE REPORTA SE CUMPLIO LA MISION Y FINES DEL FIDEICOMISO.</t>
  </si>
  <si>
    <t>APORTACIÓN INICIAL:   MONTO: $1,000.00   FECHA: 27/04/2009
OBSERVACIONES: SE REPORTA INFORMACION AL 30 JUNIO 2013</t>
  </si>
  <si>
    <t>DESTINO: CUMPLIR SATISFACTORIAMENTE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2013,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</si>
  <si>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2013 ES DE 45,403,465,342.44 COMPUESTA POR RECURSOS DEL FIDEICOMISO ANTES DENOMINADO FARAC Y POR TRASPASOS DEL FIDEICOMISO FINFRA. LOS INGRESOS PROVIENEN DE LAS CUOTAS DE PEAJE DE LAS AUTOPISTAS CONCESIONADAS, ARRENDAMIENTOS, RECUPERACIÓN DE SINIESTROS, VENTA DE BASES, COMISIONES COBRADAS,RESARCIMIENTO POR RECUPERACION DE DERECHOS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</si>
  <si>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$0.01   FECHA: 10/12/2002
OBSERVACIONES: EL H. COMITÉ TÉCNICO DE ESTE FIDEICOMISO DETERMINÓ QUE NO ES NECESARIO REALIZAR APORTACIONES AL MISMO, EN VIRTUD DEL ELEVADO INDICE DE CAPITALIZACIÓN DEL BANCO.</t>
  </si>
  <si>
    <t>DESTINO: PROMOCION DE NEGOCIOS INTERNACIONALES A TRAVES DEL PROGRAMA AL INVEST FASE IV,(CAPACITACION, ASISTENCIA TECNICA,RENTA DE STAND EN FERIAS, CATERING, TRANSPORTACION Y MATERIAL PROMOCIONAL )
CUMPLIMIENTO DE LA MISIÓN:
SE TIENE CUMPLIDA LA META DE EMPRESAS PARTICIPANTES A LOS EVENTOS DEL SEGUNDO TRIMESTRE 2013.</t>
  </si>
  <si>
    <t>APORTACIÓN INICIAL:   MONTO: $5,000,000.00   FECHA: 14/08/1990
OBSERVACIONES: AL 30 DE JUNIODE 2013, EL PATRIMONIO DEL FIDEICOMISO SE ENCUENTRA INTEGRADO POR ACTIVOS NO DISPONIBLES.</t>
  </si>
  <si>
    <t>DESTINO: ENTREGAS POR CONCEPTO DE PAGO DE PENSIONES, PRIMA DE ANTIGÜEDAD, OTROS BENEFICIOS POSTERIORES AL RETIRO, PERDIDA EN VENTA DE VALORES Y DECREMENTO POR VALUACIÓN DE MERCADO.
CUMPLIMIENTO DE LA MISIÓN:
EN CUMPLIMIENTO A LOS FINES DEL FIDEICOMISO: SE HAN REALIZADO LAS APORTACIONES DEL EJERCICIO 2013, CONFORME AL ESTUDIO ACTUARIAL; ASIMISMO, SE REALIZARON LOS PAGOS DE PENSIONES, PRIMAS DE ANTIGUEDAD Y BENEFICIOS POSTERIORES, POR EL SEGUNDO TRIMESTRE DEL 2013.</t>
  </si>
  <si>
    <t>APORTACIÓN INICIAL:   MONTO: $1,423,935,624.39   FECHA: 30/01/1998
OBSERVACIONES: EN ARCHIVOS ANEXOS SE ENVIAN LOS ESTADOS FINANCIEROS Y ESTADOS DE CUENTA DEL SEGUNDO TRIMESTRE DE 2013.</t>
  </si>
  <si>
    <t>DESTINO: NINGUNO
CUMPLIMIENTO DE LA MISIÓN:
POR MANTENERSE EL INDICE DE CAPITALIZACION ICAP POR ARRIBA DEL MINIMO ESTABLECIDO, NO HA SIDO NECESARIO APORTAR RECURSOS AL FIDEICOMISO.</t>
  </si>
  <si>
    <t>DESTINO: SEGUIMIENTO DEL PORTAFOLIO DE INVERSIONES DEL FONDO EMPRENDEDORES CONACYT-NAFINSA Y FILTRADO Y BUSQUEDA DE PROYECTOS Y FONDOS PARA EL FONDO DE FONDOS DE CAPITAL EMPRENDEDOR MEXICO VENTURES I Y EL FONDO DE COINVERSION DE CAPITAL SEMILLA Y FONDEO DEL PROGRAMA DE APOYO AL PATENTAMIENTO IMPI-FUMEC-NAFIN.
CUMPLIMIENTO DE LA MISIÓN:
INVERSION EN EL FONDO VENTURE PARTNERS Y DUE DILIGENCE DE 22 PROYECTOS Y 9 FONDOS DE INVERSION DEL FONDO DE COINVERSION DE CAPITAL SEMILLA Y FONDEO AL PROGRAMA DE APOYO AL PATENTAMIENTO IMPI-FUMEC-NAFIN.</t>
  </si>
  <si>
    <t>DESTINO: BRINDAR ASESORIA FINANCIERA Y LEGAL A PYMES Y PERSONAS FISICAS.
CUMPLIMIENTO DE LA MISIÓN:
DESDE EL INICIO DE OPERACIONES DEL FIDEICOMISO Y HASTA EL 30 DE JUNIO DE 2013, SE HAN PROPORCIONADO 88,306 ASESORIAS.</t>
  </si>
  <si>
    <t>DESTINO: ENTREGAS POR CONCEPTO DE PAGO A LOS TRABAJADORES POR TERMINACION DE LA RELACIÓN LABORAL Y PERDIDA EN VENTA DE VALORES. INFORMACION AL SEGUNDO TRIMESTRE DE 2013.
CUMPLIMIENTO DE LA MISIÓN:
EN CUMPLIMIENTO A LOS FINES DEL FIDEICOMISO: SE HAN REALIZADO LAS APORTACIONES DE NACIONAL FINANCIERA Y DE LOS TRABAJADORES ADHERIDOS AL FIDEICOMISO DE CONTRIBUCIÓN DEFINIDA CORRESPONDIENTES AL SEGUNDO TRIMESTRE DE 2013; ASIMISMO, SE REALIZARON LOS PAGOS A LOS TRABAJADORES POR CONCEPTO DE TERMINACION DE LA RELACION LABORAL POR EL SEGUNDO TRIMESTRE DE 2013.</t>
  </si>
  <si>
    <t>APORTACIÓN INICIAL:   MONTO: $18,349.44   FECHA: 29/12/2006
OBSERVACIONES: EN ARCHIVOS ANEXOS SE ENVIAN LOS ESTADOS FINANCIEROS Y LOS ESTADOS DE CUENTA DEL SEGUNDO TRIMESTRE DE 2013.</t>
  </si>
  <si>
    <t>DESTINO: ENTREGAS POR CONCEPTO DE COMPLEMENTO PEA Y COSTO FINANCIERO DE PEA Y PRÉSTAMOS AL SEGUNDO TRIMESTRE DE 2013, DE CONFORMIDAD CON EL CONTRATO DEL FIDEICOMISO "COMPLEMENTO DEL PRESTAMO ESPECIAL PARA EL AHORRO (PEA) Y PRESTAMOS DE CORTO Y MEDIANO PLAZO PARA JUBILADOS BAJO EL PLAN DE BENEFICIO DEFINIDO".
CUMPLIMIENTO DE LA MISIÓN:
SE REALIZARON LAS APORTACIONES DE NACIONAL FINANCIERA, S.N.C. AL FIDEICOMISO "COMPLEMENTO DEL PRESTAMO ESPECIAL PARA EL AHORRO (PEA) Y PRESTAMOS DE CORTO Y MEDIANO PLAZO PARA JUBILADOS BAJO EL PLAN DE BENEFICIO DEFINIDO" EN CUMPLIMIENTO A LOS FINES DEL MISMO, POR EL SEGUNDO TRIMESTRE DEL EJERCICIO 2013; ASIMISMO, SE REALIZARON LAS ENTREGAS POR CONCEPTO DE COMPLEMENTO PEA Y COSTO FINANCIERO DE PEA Y PRESTAMOS DE CONFORMIDAD CON EL CONTRATO DE FIDEICOMISO.</t>
  </si>
  <si>
    <t>APORTACIÓN INICIAL:   MONTO: $1,000.00   FECHA: 15/05/2009
OBSERVACIONES: EN ARCHIVOS ANEXOS SE ENVIAN LOS ESTADOS FINANCIEROS DEL FIDEICOMISO Y ESTADO DE CUENTA DEL SEGUNDO TRIMESTRE DE 2013.</t>
  </si>
  <si>
    <t>DESTINO: ADMINISTRAR LOS RECURSOS FIDEICOMITIDOS Y CONTINUAR CON EL MANTENIMIENTO Y DESARROLLO DE LA OPERACIÓN DEL PROGRAMA DE VENTA DE TÍTULOS EN DIRECTO AL PÚBLICO, Y PAGO DE LOS DIVERSOS SERVICIOS CONTRATADOS POR EL FISO SVD.
CUMPLIMIENTO DE LA MISIÓN:
LOS RESULTADOS OPERATIVOS SE MUESTRAN AL FINAL DEL 2O.INFORME TRIMESTRAL DEL 2013 QUE SE ANEXA. SE CONTINUA CON LOS OBJETIVOS ESTABLECIDOS TALES COMO: A) ESTABLECER UN NUEVO CANAL DE DISTRIBUCIÓN DE TÍTULOS GUBERNAMENTALES; B) DIVERSIFICAR LA BASE DE INVERSIONISTAS Y C) CAPTAR EL AHORRO DIRECTO DE PERSONAS FÍSICAS COMO UN NUEVO GRUPO DE INVERSIONISTAS QUE ES ESTABLE Y POCO SENSIBLE A LA VOLATILIDAD DE LOS MERCADOS FINANCIEROS.</t>
  </si>
  <si>
    <t>DESTINO: REGULARIZACIÓN LEGAL, CONTABLE Y FISCAL DE LA SOCIEDAD DENOMINADA EDITORIAL ATISBOS, S.A. A TRAVES DE LA DISOLUCION Y LIQUIDACION DE LA EMPRESA
CUMPLIMIENTO DE LA MISIÓN:
SE CELEBRO UNA SESION EXTRAORDINARIA DEL COMITE PARA PRESETAR LOS INFORMES DEL LIQUIDADOR SOBRE LA CONCLUSION DE SUS ACTIVIDADES, DEL CUMPLIMIENTO DE LOS FINES DEL FIDEICOMISO, DEL EJERCICIO DE GASTOS Y LAS ACCIONES PARA LA EXTINCION DEL FIDEICOMISO</t>
  </si>
  <si>
    <t>APORTACIÓN INICIAL:   MONTO: $1,000,000.00   FECHA: 31/07/2010
OBSERVACIONES: EL PATRIMONIO SE INTEGRA COMO SIGUE: $600 POR 600 ACCIONES REPRESENTATIVAS DEL CAPITAL SOCIAL DE EDITORIAL ATISBOS, S.A. EN TRAMITE SU BAJA</t>
  </si>
  <si>
    <t>DESTINO: SE INTEGRA POR LOS SIGUIENTES CONCEPTOS: HONORARIOS POR SERVICIOS PROFESIONALES $22,739.48,HONORARIOS AL FIDUCIARIO POR $122,474.06,IMPUESTOS POR $19,595.85 DE ACUERDO A LA INFORMACIÓN REFLEJADA EN LOS ESTADOS FINANCIEROS AL 30 DE JUNIO DE 2013 PROPORCIONADA POR NACIONAL FINANCIERA, S.N.C.,DIRECCION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</si>
  <si>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30 DE JUNIO DE 2013, GENERADOS POR NACIONAL FINANCIERA, DIRECCION FIDUCIARIA.</t>
  </si>
  <si>
    <t>DESTINO: PAGO OPORTUNO DE: OBLIGACIONES DE PENSIONES Y/O JUBILACIONES, GASTOS DE SERVICIO MÉDICO Y BENEFICIOS AL FALLECIMIENTO.
CUMPLIMIENTO DE LA MISIÓN:
PAGO PUNTUAL DE 7,491 PENSIONES Y JUBILACIONES DE FIDEICOMISARIOS, ASIMISMO, SE OTORGO ATENCIÓN MÉDICO-QUIRURGICA, FARMACEUTICA Y HOSPITALARIA A 15,616 DERECHOHABIENTES AL CIERRE DEL MES DE JUNIO DE 2013.</t>
  </si>
  <si>
    <t>APORTACIÓN INICIAL:   MONTO: $1,000.00   FECHA: 30/07/2003
OBSERVACIONES: LA COMPOSICIÓN DEL PORTAFOLIO DE INVERSIONES SE INTEGRA COMO SIGUE: TRES PAGARÉS CON SALDO INSOLUTO AL 30/06/2013 POR UN IMPORTE TOTAL DE $18,076,795,503.62 PESOS A TASA REAL DEL 4.70% A PLAZO DE 40 AÑOS, EMITIDOS POR EL GOBIERNO FEDERAL, CON FECHAS DE APERTURA 04/04/2013, SUSTITUYEN A LOS DE 2006,EL IMPORTE SEÑALADO INCLUYE $4,810,130,935.27 GANACIA INFLACIONARIA GENERADA DE 2006 A ABRIL 2013 CON AMORTIZACIONES Y PAGO DE INTERESES TRIMESTRALES,$13,952,342.14 DE GANANCIA INFLACIONARIA DE LOS SALDOS INSOLUTOS DE LOS PAGARÉS DE GOB.FED.,$88,663,227.16 PESOS DE INTERESES DEVENGADOS AL CORTE DE JUNIO 2013,OPERACIONES EN REPORTO EN VALORES GUBERNAMENTALES A 21 DÍAS Y PAGARES DE INMEDIATA REALIZACIÓN POR $672,151,106.19 PESOS. EL IMPORTE DE LOS INGRESOS ACUMULADOS SE OBTIENE DE LA SUMA DE LOS SIGUIENTES CONCEPTOS DEL ESTADO DE RESULTADOS: INTERESES COBRADOS, AMORTIZACIONES DE PAGARES DE GOBIERNO FEDERAL, BENEFICIOS Y PRODUCTOS DIVERSOS,VALORIZACION DE CUENTAS EN UDI´S E INTERESES COBRADOS S/VALORES GUBERNAMENTALES Y DE LA APORTACION POR $273,000,000.00 DE BANRURAL (EN LIQUIDACIÓN)AUTORIZADA MEDIANTE OFICIO 368.005/2013 DE LA UNIDAD DE BANCA DE DESARROLLO EL MONTO DE LOS EGRESOS ACUMULADOS SE OBTIENEN DE LA SUMA DE LOS SIGS CONCEPTOS DEL ESTADO DE RESULTADOS: COMISIONES, HONORARIOS, RENTAS, OTROS GASTOS DE ADMINISTRACIÓN Y ENTREGAS A FIDEICOMISARIOS. LAS CIFRAS PRESENTADAS EN EL PRESENTE DOCUMENTO FUERON EXTRAÍDAS DE LA CONTABILIDAD PARTICULAR DEL FIDEICOMISO.</t>
  </si>
  <si>
    <t>APORTACIÓN INICIAL:   MONTO: $47,000,000.00   FECHA: 14/02/2002
OBSERVACIONES: LOS SALDOS SE INTEGRAN CON LA INFORMACION RECIBIDA RESPONSABILIDAD DEL FIDUCIARIO SANTANDER SERFIN, LAS CUALES SON CIFRAS EN CONCILIACION</t>
  </si>
  <si>
    <t>APORTACIÓN INICIAL:   MONTO: $90,710,095.49   FECHA: 28/06/2002
OBSERVACIONES: LOS SALDOS SE INTEGRAN CON LA INFORMACIÓN RECIBIDA RESPONSABILIDAD DEL FIDUCIARIO SANTANDER SERFIN. LAS CIFRAS REFLEJADAS SE ENCUENTRAN EN CONCILIACION</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</si>
  <si>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2013.</t>
  </si>
  <si>
    <t>APORTACIÓN INICIAL:   MONTO: $122,486,095.27   FECHA: 14/05/1993
OBSERVACIONES: LOS SALDOS SE INTEGRAN CON LA INFORMACION RECIBIDA RESPONSABILIDAD DEL FIDUCIARIO BBVA BANCOMER, NO SE OMITE MENCIONAR QUE LA INFORMACIÓN SE PRESENTA CON CIFRAS CONCILIADAS</t>
  </si>
  <si>
    <t>DESTINO: CON CARGO AL PATRIMONIO DEL FIDEICOMITIDO EL FIDEICOMISO PUEDEN REALIZAR LAS SIGUIENTES OPERACIONES: - OTORGAR FINANCIAMIENTO, CRÉDITOS O PRÉSTAMOS AL FIDEICOMITENTE. - PROPORCIONAR RECURSOS AL FIDEICOMITENTE EN FORMA DE APOYOS PARA EL FORTALECIMIENTO DE SU CAPITAL. - OTORGAR APOYOS AL FIDEICOMITENTE CON RECURSOS NO RECUPERABLES.
CUMPLIMIENTO DE LA MISIÓN:
DE ACUERDO CON LA APLICACIÓN DEL MÉTODO DE CALCULO EMITIDO POR LA COMISIÓN NACIONAL BANCARIA Y DE VALORES (CNBV), NO HA SIDO NECESARIO QUE SHF EFECTÚE APORTACIONES DURANTE EL SEGUNDO TRIMESTRE DE 2013.</t>
  </si>
  <si>
    <t>APORTACIÓN INICIAL:   MONTO: $0.01   FECHA: 19/11/2002
OBSERVACIONES: EL SALDO DEL FIDEICOMISO AL SEGUNDO TRIMESTRE DE 2013, NO PRESENTÓ MOVIMIENTO EN EL PERIODO. LA FECHA DE APORTACIÓN INICIAL CORRESPONDE A LA FECHA EN QUE SE CONSTITUYO EL FIDEICOMISO, DERIVADO DE QUE NO SE HAN REALIZADO APORTACIONES.</t>
  </si>
  <si>
    <t>DESTINO: LA DISPONIBILIDAD AL CIERRE DEL EJERCICIO FISCAL 2010 FUE DE CERO PESOS, DESDE ENTONCES Y HASTA EL PERIODO QUE SE REPORTA, NO SE HAN RECIBIDO APORTACIONES, POR TANTO LA DISPONIBILIDAD ES DE CERO PESOS. NO APLICA REPORTAR METAS O INDICADORES DE RESULTADOS EN VIRTUD DE QUE SE TRATA DE UN FIDEICOMISO PRIVADO
CUMPLIMIENTO DE LA MISIÓN:
ADMINISTRAR LOS BIENES QUE INTEGRAN EL PATRIMONIO FIDEICOMITIDO DEL FIDEICOMISO, PARA HACER EFICIENTE SU OPERACIÓN Y EVITAR SU DETERIORO. REGULARIZAR JURÍDICAMENTE LOS BIENES QUE INTEGRAN EL PATRIMONIO FIDEICOMITIDO DEL FIDEICOMISO. SE CONTINÚA CON EL PROCESO DE DISOLUCIÓN Y LIQUIDACIÓN DE 21 EMPRESAS RECIBIDAS QUE NO OPERAN, Y CON LA REALIZACIÓN DE LAS TAREAS DE PLANEACIÓN PARA SU EXTINCIÓN CONFORME A LA ESTATEGIA DISEÑADA PARA TAL EFECTO.</t>
  </si>
  <si>
    <t>APORTACIÓN INICIAL:   MONTO: $3,000,000.00   FECHA: 29/09/2000
OBSERVACIONES: EL FICAH AL 30 DE JUNIO DE 2010, TERMINÓ DE APLICAR LA TOTALIDAD DEL SALDO DE RECURSOS FEDERALES; FICAH CERRÓ 2010 CON DISPONIBILIDAD DE CERO, EN 2011, 2012 Y EN EL PERIODO DE ENERO A JUNIO DE 2013 NO ESTÁ CONSIDERADO NINGÚN INGRESO NI EGRESO, POR LO QUE SE REFIERE A DICHOS RECURSOS FEDERALES.</t>
  </si>
  <si>
    <t>DESTINO: AL CIERRE DEL SEGUNDO TRIMESTRE DEL 2013, SE BENEFICIÓ A UN TOTAL DE 115,073 VISITANTES, DE LOS CUALES 64,606 FUERON PÚBLICO MEXICANO EN GENERAL Y 50,467 FUERON NIÑOS MEXICANOS MENORES DE 6 AÑOS Y ADULTOS MAYORES MEXICANOS, CON LO CUAL SE LOGRÓ UN AVANCE DE 99.26 POR CIENTO DEL TOTAL DE RECURSOS DONADOS EN 2012, QUE DE CONFORMIDAD CON EL CONVENIO DE DONACIÓN SE ESTABLECIÓ COMO FECHA LÍMITE PARA SU EJERCICIO EL 19 DE ABRIL DE 2013.
CUMPLIMIENTO DE LA MISIÓN:
AL CIERRE DEL SEGUNDO TRIMESTRE DEL 2013, LOS RECURSOS SE DESTINARON A DAR CONTINUIDAD A LA PRESENTACIÓN DE DIVERSAS MUESTRAS PLÁSTICAS, ASÍ COMO LA PRESERVACIÓN Y DIFUSIÓN AL PÚBLICO EN GENERAL DE LA COLECCIÓN PRIVADA MÁS IMPORTANTE DE LA PRODUCCIÓN ARTÍSTICA DE DIEGO RIVERA Y DE FRIDA KAHLO, ADEMÁS DE MANTENER EL APOYO AL CUMPLIMIENTO DE SU OBJETO SOCIAL.</t>
  </si>
  <si>
    <t>APORTACIÓN INICIAL:   MONTO: $64,785,852.00   FECHA: 10/12/1993
OBSERVACIONES: ES DE MENCIONAR QUE EL MUSEO HABÍA SEÑALADO CUMPLIMIENTO DEL 100% DE LA APLICACIÓN DE RECURSOS; SIN EMBARGO, LA DIRECCIÓN GENERAL DE PROMOCIÓN CULTURAL Y ACERVO PATRIMONIAL OBSERVÓ LOS INFORMES PRESENTADOS POR EL MUSEO, POR LO CUAL ESTE ÚLTIMO REINTEGRÓ $44,482.00, QUE GENERARON CARGAS FINANCIERAS POR DETERMINAR Y EN SU MOMENTO SE ENTERARAN A LA TESOFE. ASIMISMO, SE INFORMA QUE NO SE REPORTAN RENDIMIENTOS FINANCIEROS, TODA VEZ QUE LA SUBCUENTA ESPECIFICA DEL FIDEICOMISO SOLO ES DE CHEQUES</t>
  </si>
  <si>
    <t>APORTACIÓN INICIAL:   MONTO: $125,000,000.00   FECHA: 18/09/1978
OBSERVACIONES: NO SE APORTARON RECURSOS PÚBLICOS FEDERALES A ESTE FIDEICOMISO. EN PROCESO DE EXTINCIÓN. EL SALDO REFLEJADO EN EL RENGLON "PATRIMONIO NETO TOTAL AL 30 DE JUNIO DE 2013" DIFIERE EN $ 2,320 CONTRA EL SALDO DISPONIBLE MOSTRADO EN EL ESTADO DE BALANCE, DICHO IMPORTE CORRESPONDE A UN DEPÓSITO PARA EL PAGO DE HONORARIOS POR INSTRUCCIÓN NOTARIAL, EL CUAL NO ES APORTACIÓN O PRODUCTO/BENEFICIO PARA EL FIDEICOMISO.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</si>
  <si>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DEL CAPITAL META DE 1,157.000 MDP, AL CIERRE DE 2012 SE LEVANTARON 1,088.605 MDP QUE REPRESENTA 94.08% DEL CAPITAL META; 998.839 MDP INVERTIDOS Y 89.766 EN PROCESO DE INVERSIÓN. LA INTEGRACIÓN DEL CAPITAL INVERTIDO SE ENCUENTRA CONFORMADO POR: 64% DE INVERSIONISTAS PRIVADOS 1% DE GOBIERNOS ESTATALES Y 35% DE FOCIR. CABE HACER MENCIÓN QUE EL CAPITAL OBJETIVO INICIAL FUE DE 900.000MDP, POR LO QUE SE PUEDE CONSIDERAR QUE LA META INICIAL A SIDO SUPERADA. (110.98%)</t>
  </si>
  <si>
    <t>APORTACIÓN INICIAL:   MONTO: $1,000,000.00   FECHA: 28/03/2007
OBSERVACIONES: ACTUALMENTE SE HA ALCANZADO LA META DE CAPITAL OBJETIVO POR LO QUE YA NO SE INVIERTE EN NUEVOS PROYECTOS Y SOLO SE REALIZA LA APORTACION DE RECURSOS DE LOS COMPROMISOS PREVIAMENTE CONTRAIDOS, POR LO QUE SE ESTA EN CONDICIONES DE DECRETAR EL CIERRE DEL PERIODO DE INVERSIÓN, PARA CONTINUAR CON EL PROCESO DE ADMINISTRACION DE LAS EMPRESAS EN OPERACIÓN.</t>
  </si>
  <si>
    <t>DESTINO: FOMENTAR Y DETONAR INVERSION DE CAPITAL EN PROYECTOS PRODUCTIVOS DEL ESTADO DE CHIAPAS Y OTRAS ENTIDADES DE LA REGION SURESTE DEL PAIS.
CUMPLIMIENTO DE LA MISIÓN:
AL CIERRE DE 2012 SE COLOCARON 313.270 MDP (24.57%). EL CAPITAL INVERTIDO SE CONFORMA POR INVERSIONES PRIVADOS CON APORTACIONES DEL 45% AL 65% DEL CAPITAL, 25% DEL GOBIERNO DE CHIAPAS SOBRE UN PORTAFOLIO DE 500.0 MDP Y 30% DE FOCIR. ACTUALMENTE SE CONTINUA IMPULSANDO LA INVERSIÓN FINANCIERA EN PROYECTOS PRODUCTIVOS DEL SECTOR RURAL Y AGROINDUSTRIAL EN EL ESTADO DE CHIAPAS.</t>
  </si>
  <si>
    <t>APORTACIÓN INICIAL:   MONTO: $6,250,000.00   FECHA: 11/12/2008
OBSERVACIONES: SE INFORMA LA SITUACION DEL FICA SURESTE EN 2013</t>
  </si>
  <si>
    <t>APORTACIÓN INICIAL:   MONTO: $2,000,000.00   FECHA: 23/12/2009
OBSERVACIONES: CON FECHA 29 DE FEBRERO EL COMITÉ TÉCNICO DEL FICA LOGISTIC'S DETERMINO EL CIERRE DE DICHO FICA POR LA FALTA DE OPERACIONES. COMO SE HA EXPLICADO AL 20 DE MARZO SE FIRMO EL CONVENIO DE TERMINACION TOTAL DEL FICA LOGISTIC'S POR LO ANTES EXPUESTO, NO MUESTRA MOVIMIENTOS POR ELLO NO SE CUENTA CON ESTADOS FINANCIEROS NI DE CUENTA. ACTUALMENTE SE ENCUENTRA EN PROCESO LA CANCELACION Y BAJA DE LA CLAVE DEL FIDEICOMISO FICA LOGISTICS</t>
  </si>
  <si>
    <t>APORTACIÓN INICIAL:   MONTO: $1,000,000.00   FECHA: 12/05/2010
OBSERVACIONES: SE PROCEDE A REGISTRAR LA INFORMACIÓN FINANCIERA DEL FICA ACTIVA AL SEGUNDO TRIMESTRE DE 2013</t>
  </si>
  <si>
    <t>DESTINO: LA PROMOCION DE INVERSION DE CAPITAL DE RIESGO EN TERRITORIO NACIONAL, AL FOMENTO, DESARROLLO Y CONSOLIDACION DE EMPRESAS DEL SECTOR RURAL, AGROINDUSTRIAL Y DE AGRONEGOCIOS.
CUMPLIMIENTO DE LA MISIÓN:
LOS RECURSOS APORTADOS POR FOCIR AL FICA 2 CORRRESPONDEN A LAS LLAMADAS DE CAPITAL RECIBIDAS DE PARTE DEL COMITÉ TÉCNICO DEL FICA 2 CONFORME LO ESTABLECE LA CLAUSULA PRIMERA DEL CONVENIO DE ADHESIÓN Y QUE SE CANALIZAN A APOYAR A PROYECTOS PRODUCTIVOS PREVIAMENTE APROBADOS POR DICHO COMITE</t>
  </si>
  <si>
    <t>APORTACIÓN INICIAL:   MONTO: $0.01   FECHA: 09/08/2011
OBSERVACIONES: EN CUMPLIMIENTO A LAS DISPOSICIONES NORMATIVAS, SE ENVÍA LA INFORMACIÓN CORRESPONDIENTE AL SEGUNDO TRIMESTRE DE 2013.</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</si>
  <si>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AL CIERRE DEL TRIMESTRE SE CUENTA CON INVERSIONES EN PROCESO DE FORMALIZACION.</t>
  </si>
  <si>
    <t>APORTACIÓN INICIAL:   MONTO: $5,000,000.00   FECHA: 26/11/2012
OBSERVACIONES: SE PROCEDE AL REGISTRO DEL FICA LOGISTICS CON CIFRAS AL SEGUNDO TRIMESTRE DE 2013</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</si>
  <si>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</si>
  <si>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</si>
  <si>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</si>
  <si>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</si>
  <si>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INTEGRACIÓN DE UN FONDO DESTINADO A LA PROMOCIÓN DE LA INVERSIÓN DE CAPITAL DE RIESGO EN LOS ESTADOS DE CHIAPAS, TABASCO Y YUCATAN, PARA EL FOMENTO, DESARROLLO Y CONSOLIDACIÓN DE EMPRESAS DEL SECTOR RURAL.
CUMPLIMIENTO DE LA MISIÓN:
DURANTE EL SEGUNDO TRIMESTRE DE 2013, PERIODO EN EL QUE SE CONSTITUYE EL FICA SURESTE 2 Y FOCIR SE ADHIERE A ESTE, SE HA REALIZADO LA APORTACION DE RECURSOS EQUIVALENTES AL 37.0% DEL COMPROMISO CONTRAIDO POR FOCIR.</t>
  </si>
  <si>
    <t>APORTACIÓN INICIAL:   MONTO: $89,621,338.29   FECHA: 23/04/2013
OBSERVACIONES: SE PRESENTA LA INFORMACIÓN FINANCERA DEL FICA SURESTE 2 CORRESPONDIENTE AL SEGUNDO TRIMESTRE DE 2013</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</si>
  <si>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SEGUNDO TRIMESTRE EL NÚMERO DE MIEMBROS DEL FIDEICOMISO CORRESPONDE A 288 CAJAS INCLUYENDO A BANSEFI. SE CONTINUO CON LA DISPERSIÓN DE LOS PAGOS DE OPORTUNIDADES (UN PROMEDIO DE 272,634 FAMILIAS BIMESTRALES). EN EL CASO DE REMESAS INTERNACIONALES SE HAN REALIZADO 449,289 OPERACIONES, RESPECTO A REMESAS NACIONALES SE REALIZARON 2,883 OPERACIONES, CUENTA A CUENTA 13 OPERACIONES, RECEPCIÓN POR CUENTA DE TERCEROS TELMEX 83,233 OPERACIONES Y 4,648 MICROSEGUROS OPERACIONES.</t>
  </si>
  <si>
    <t>APORTACIÓN INICIAL:   MONTO: $490,994.91   FECHA: 21/12/2004
OBSERVACIONES: EN EL BALANCE GENERAL DENTRO DE LA CUENTA DE CONTRBUCIONES A FAVOR SE ESTA CONSIDERANDO LA APLICACION DEL IVA PAGADO, CONTRA LA CUENTA DE PATRIMONIO REFLEJANDO ASÍ, UNA DISMINUCIÓN EN AMBAS CUENTAS.,(SE ANEXAN BALANZAS DE COMPROBACIÓN DONDE SE REFLEJA ESTA APLICACIÓN EN LOS MESES DE ABRIL, MAYO Y JUNIO), ASÍ MISMO SE CONSIDERA LA APLICACIÓN EN GASTOS DE ISR ANUAL DE 2010. ESTOS MOVIMIENTOS QUE SE REALIZAN EN LAS CUENTAS DE ACTIVO Y PATRIMONIO SE REFLEJA DENTRO DE ESTE FORMATO EN EL CONCEPTO DE EGRESOS ACUMULADOS EN EL PERIODO QUE SE REPORTA. EL FIDUCIARIO ES BANSEFI. LA PARTIDA PRESUPUESTAL AFECTADA ES 483010 DONACIONES A FIDEICOMISOS. EL ÁMBITO ES MIXTO PRIVADO. EN ESTE INFORME FINANCIERO SÓLO SE REPORTA EL MONTO DE LA SUBCUENTA CORRESPONDIENTE ARECURSOS PÚBLICOS,ANTES DE IVA.</t>
  </si>
  <si>
    <t>DESTINO: DURANTE EL SEGUNDO TRIMESTRE DE 2013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</si>
  <si>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SEGUNDO TRIMESTRE DE 2013.</t>
  </si>
  <si>
    <t>DESTINO: N/A
CUMPLIMIENTO DE LA MISIÓN:
EL MANDATO SE ENCUENTRA EN PROCESO DE TERMINACIÓN. DURANTE EL SEGUNDO TRIMESTRE DE 2013 NO SE PRESENTARON AVANCES RELEVANTES PARA LA TERMINACIÓN DEL MANDATO.</t>
  </si>
  <si>
    <t>APORTACIÓN INICIAL:   MONTO: $1.00   FECHA: 19/10/2006
OBSERVACIONES: RESPECTO DE LA INFORMACIÓN FINANCIERA, LOS INGRESOS POR INTERESES QUE SE REPORTAN EN EL ESTADO DE RESULTADOS POR 33,430.46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REPORTO APORTACIÓN INICIAL (EN ESTOS CAMPOS SE REGISTRÓ LA CANTIDAD DE 1 PESO Y UNA FECHA SÓLO CON EL FIN DE QUE EL SISTEMA PERMITA SEGUIR CAPTURANDO LA INFORMACIÓN). DEBIDO A QUE EL PRESENTE ACTO JURIDICO NO RECIBE APORTACIONES FEDERALES SE REPORTA SU PATRIMONIO TOTAL. AL 30/06/2013 EL PATRIMONIO DEL MANDATO ES DE $4,208,176.30 Y SE COMPONE DE PATRIMONIO ($5’000,000.00) MENOS APLICACIONES PATRIMONIALES ($1’675,422.71); REMANENTES DE EJERCICIOS ANTERIORES ($850,168.55); Y REMANENTE DEL EJERCICIO ($ 33,430.46).</t>
  </si>
  <si>
    <t>DESTINO: N/A
CUMPLIMIENTO DE LA MISIÓN:
EL MANDATO SE ENCUENTRA EN PROCESO DE TERMINACIÓN. AL TÉRMINO DEL SEGUNDO TRIMESTRE DE 2013 NO SE PRESENTAN AVANCES RELEVANTES. EL ESTATUS ACTUAL DEL PROCESO DE TERMINACIÓN ES QUE NAFIN ESTÁ REALIZANDO LAS GESTIONES PARA LA CONTRATACIÓN DE UN DESPACHO JURÍDICO PARA INVESTIGAR EL ESTATUS DE LAS PROPIEDADES ASOCIADAS AL MANDATO LOCALIZADAS EN EL ESTADO DE TEXAS DE LOS ESTADOS UNIDOS DE AMÉRICA.</t>
  </si>
  <si>
    <t>APORTACIÓN INICIAL:   MONTO: $100.00   FECHA: 22/11/1991
OBSERVACIONES: EL PRESENTE ACTO JURIDICO NO RECIBE APORTACIONES FEDERALES, DEBIDO A LO ANTERIOR SE REPORTA EL PATRIMONIO TOTAL. AL 30 DE JUNIO DE 2013 EL PATRIMONIO TOTAL DEL PRESENTE ACTO JURIDICO ES EN MONEDA NACIONAL DE: $336,981.36 Y ESTÁ COMPUESTO POR PATRIMONIO $254,733.59, REMANENTE DE EJERCICIOS ANTERIORES $80,621.64, Y RESULTADO DEL EJERCICIO EN CURSO $1,626.13 POR SU PARTE EL ACTIVO SE COMPONE DE INVERSIONES EN VALORES $336,981.36 NOTA: LA APORTACION INICIAL ES EN MONEDA EXTRANJERA (DOLARES DE LOS ESTADOS UNIDOS).</t>
  </si>
  <si>
    <t>DESTINO: N/A
CUMPLIMIENTO DE LA MISIÓN:
EL MANDATO SE ENCUENTRA EN PROCESO DE TERMINACIÓN. DURANTE EL PRIMER SEMESTRE DEL PRESENTE AÑO NO SE PRESENTARON AVANCES RELEVANTES EN EL PROCESO DE TERMINACIÓN.</t>
  </si>
  <si>
    <t>APORTACIÓN INICIAL:   MONTO: $216.23   FECHA: 18/02/1941
OBSERVACIONES: DEBIDO A QUE EL PRESENTE ACTO JURIDICO NO RECIBE APORTACIONES FEDERALES SE REPORTA SU PATRIMONIO TOTAL. SU PATRIMONIO TOTAL AL 30 DE JUNIO DE 2013 ES DE $11,017,248.40 Y SE COMPONE POR PATRIMONIO $7,830,688.54 MAS REMANENTES DE EJERCICIOS ANTERIORES $3,115,590.79 MAS RESULTADO DEL EJERCICIO EN CURSO $70,969.07 EL ACTIVO A SU VEZ SE COMPONE POR INVERSIONES EN VALORES $3,444,925.46 ASÍ COMO INMUEBLES, MOBILIARIO Y EQUIPO (NETO) POR $7,572,322.94</t>
  </si>
  <si>
    <t>DESTINO: NO SE REALIZARON EROGACIONES.
CUMPLIMIENTO DE LA MISIÓN:
SE ENCUENTRA PENDIENTE QUE LA INSTITUCIÓN FIDUCIARIA REMITA A LA UNIDAD DE BANCA DE DESARROLLO DIVERSA INFORMACIÓN SOLICITADA, SOBRE EL COSTO BENEFICIO QUE IMPLICA CONTINUAR CON EL PROCESO JUDICIAL, INCLUYENDO LA SITUACIÓN JURÍDICA, SU SEGUIMIENTO Y EL ESTATUS ACTUAL DEL MANDATO.</t>
  </si>
  <si>
    <t>DESTINO: LOS EGRESOS ACUMULADOS EN EL PERIODO ($5,719,799.69) SE INTEGRAN CON $5,249,338.25 DE GASTOS DE ADMINISTRACIÓN DEL FICAH Y NÓMINA DE SU PERSONAL, Y CON $470,461.44 DE PAGO DE IVA POR LA CESION DE BIENES DEL FICAH Y ARRENDAMIENTO DE INMUEBLES. ASIMISMO SE EROGARON RECURSOS POR ($2,819.46) POR COMISIONES BANCARIAS.
CUMPLIMIENTO DE LA MISIÓN:
DURANTE EL PERIODO QUE SE REPORTA SE DIO CONTINUIDAD A LA ADMINISTRACIÓN Y REGULARIZACIÓN DE LOS BIENES RECIBIDOS DEL FICAH COMO PAGO DEL CONTRATO DE MUTUO, MEDIANTE EL COBRO Y ENTERO DE RENTAS A LA CUENTA DEL MANDATO, EL MANTENIMIENTO Y CONSERVACIÓN DE INMUEBLES, Y LA CELEBRACIÓN DE REUNIONES ANTE AUTORIDADES ADMINISTRATIVAS Y JUDICIALES DE LOS ESTADOS DE COLIMA, JALISCO, VERACRUZ Y QUERÉTARO. SE CONTINUARÁ CON LOS ACTOS NECESARIOS PARA LLEVAR A CABO LA EXTINCIÓN DEL FICAH.</t>
  </si>
  <si>
    <t>DESTINO: DURANTE EL PERIODO ENERO-JUNIO DE 2013, LOS EGRESOS CORRESPONDEN AL PAGO DE HONORARIOS ($504,347.83), AL FINANCIAMIENTO OTORGADO A NICARAGUA ($31,360,862.75) Y A COSTO DE ADMINISTRACIÓN (DESEMBOLSO PARA ASISTENCIA TÉCNICA NO REEMBOLSABLE POR $12,276,800.00 QUE NO SE CONSIDERA COMO PRÉSTAMO DIRECTO SINO COMO GASTO).
CUMPLIMIENTO DE LA MISIÓN:
DURANTE EL PERIODO ENERO-JUNIO SE DESEMBOLSARON RECURSOS PARA EL HOSPITAL MILITAR EN NICARAGUA POR UN MONTO DE $31,360,862.75 Y PARA EL CENTRO DE ASISTENCIA TÉCNICA PARA CENTROAMÉRICA, PANAMÁ Y REP. DOMINICANA POR $12,276,800.00.</t>
  </si>
  <si>
    <t>APORTACIÓN INICIAL:   MONTO: $3,531,961,424.37   FECHA: 01/06/2008
OBSERVACIONES: LA DISPONIBILIDAD AL 30 DE JUNIO DE 2013 CONFORME A LOS ESTADOS DE CUENTA DE LA TESOFE ASCIENDE A: CUENTA EN MONEDA NACIONAL $31,737,304.40 Y CUENTA EN DÓLARES $55,888,824.50.</t>
  </si>
  <si>
    <t>DESTINO: AL SEGUNDO TRIMESTRE DEL EJERCICIO FISCAL 2013, SE HAN EROGADO RECURSOS POR 248,260.19 PESOS, PARA EL PAGO DE HONORARIOS FIDUCIARIOS POR EL PERIODO DEL 4 DE AGOSTO DE 2012 AL 3 DE FEBRERO DE 2013, ASÍ COMO LIQUIDACIÓN POR LOS SERVICIOS DE AUDITORÍA A LOS ESTADOS FINANCIEROS DEL MANDATO POR EL EJERCICIO FISCAL DE 2011.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</si>
  <si>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$12,923,824,264 PARA GASTO DE OPERACIÓN Y ADMINISTRACIÓN $560,025,889 PARA PROGRAMAS SUJETOS A REGLAS DE OPERACIÓN $143,085,766; OTROS EGRESOS $18,040,610 Y PARA OPERACIONES DE CRÉDITO $385,012,907.
CUMPLIMIENTO DE LA MISIÓN:
AL SEGUNDO TRIMESTRE DEL EJERCICIO LA FINANCIERA RURAL MOSTRÓ UN CUMPLIMIENTO DEL 118.4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</si>
  <si>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$598,936.41, ESTAS CIFRAS ESTAN ACTUALIZADAS AL 30 DE JUNIO DEL 2013 Y DICHA INFORMACION SE ENCUENTRA EN LA PAGINA DEL COLEGIO DE POSTGRADUADOS.</t>
  </si>
  <si>
    <t>DESTINO: PROGRAMA DE OBSERVADORES A BORDO DE EMBARCACIONES ATUNERAS, CAMARONERAS Y TIBURONERAS, SEGUIMIENTO Y VERIFICACIÓN EN TIERRA DE ATÚN, ETC.
CUMPLIMIENTO DE LA MISIÓN:
DESDE EL INICIO DE LOS PROGRAMAS DE OBSERVADOR CIENTÍFICO A BORDO, SE HA PARTICIPADO EN: 2169 EMBARCACIONES ATUNERAS MAYORES DE 363 T/M; 6374 DE ATÚN CON PALAGRE; 1909 DE CAMARÓN DE ALTAMAR EN O.P Y GM; 3359 DE CAMARÓN (PANGA) DEL ALTO G. DE CALIFORNIA Y COSTAS DE SINALOA; 527 DE PESCA DE TIBURÓN; 3236 VERIFICACIONES DE DESCARGA DE EMBARCACIONES DE MEDIANA ALTURA Y 103,545 DE DESCARGA DE CAMARÓN RIVEREÑO. EN TOTAL, SE HA PARTICIPADO EN 11,098 EMBARCACIONES MAYORES Y 3713 EMBARCACIONES MENORES.</t>
  </si>
  <si>
    <t>DESTINO: PAGO A PROVEEDORES, PRESTADORES DE SERVICIOS, HONORARIOS FIDUCIARIOS, Y PAGO POR LOS TRABAJOS DE AUDITORÍA DEL EJERCICIO FISCAL 2013.
CUMPLIMIENTO DE LA MISIÓN:
INCREMENTAR LA COBERTURA, PENETRACIÓN Y DIVERSIDAD DE SERVICIOS DE TELECOMUNICACIONES ENTRE LA POBLACIÓN DE ESCASOS RECURSOS DEL MEDIO RURAL Y URBANO.</t>
  </si>
  <si>
    <t>DESTINO: PRÉSTAMOS OTORGADOS A LOS TRABAJADORES, GASTOS FIDUCIARIOS Y OTROS GASTOS.
CUMPLIMIENTO DE LA MISIÓN:
AL 30 DE JUNIO DE 2013 SE SOLICITARON 732 PRÉSTAMOS, LOS CUALES SE OTORGARON AL 100%, EN CUMPLIMIENTO A LOS FINES DEL FIDEICOMISO.</t>
  </si>
  <si>
    <t>DESTINO: EL IMPORTE DE LOS HONORARIOS CORRESPONDE A LOS MESES DE ENERO Y JUNIO DE 2013.
CUMPLIMIENTO DE LA MISIÓN:
EL FIDEICOMISO CONTINÚA CON LOS FINES PARA LOS QUE FUE CREADO.</t>
  </si>
  <si>
    <t>APORTACIÓN INICIAL:   MONTO: $30,843,795.44   FECHA: 28/09/2007
OBSERVACIONES: INFORMACIÓN AL 30 DE JUNIO DE 2013, REMITIDA POR CAPUFE.</t>
  </si>
  <si>
    <t>APORTACIÓN INICIAL:   MONTO: $3,975.00   FECHA: 22/10/1996
OBSERVACIONES: INFORMACIÓN AL 30 DE JUNIO DE 2013.</t>
  </si>
  <si>
    <t>APORTACIÓN INICIAL:   MONTO: $1.00   FECHA: 27/07/1972
OBSERVACIONES: LA DISP.CORRESPONDE AL PATRIMONIO CON CIFRAS AL 30 DE JUNIO DE 2013,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</si>
  <si>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34,322 JUBILADOS MENSUALES EN PROMEDIO.</t>
  </si>
  <si>
    <t>APORTACIÓN INICIAL:   MONTO: $50,000.00   FECHA: 19/12/1997
OBSERVACIONES: LA DISPONIBILIDAD CORRESPONDE AL PATRIMONIO. SE PAGÓ EN TIEMPO Y FORMA LA PENSIÓN DE 34,322 JUBILADOS MENSUALES. SE CUMPLE CON EL INDICADOR AL 100%.</t>
  </si>
  <si>
    <t>DESTINO: PROYECTO "ACCIONES PARA ATENDER LA DEMANDA DE SERVICIOS AEROPORTUARIOS DEL CENTRO DEL PAÍS",ESPECÍFICAMENTE EN TERMINAL 1: AMPLIACIÓN AMBULATORIO FASE II Y III; AMPLIACIÓN EDIFICIO TERMINAL ÁREA INTERNAL; DRENAJE PLUVIAL EN VIALIDADES; REHABILITACIÓN CÁRCAMOS; CONSTRUCCIÓN RODAJES; DEMOLICIONES; REUBICACIONES; CONSTRUCCIÓN EDIFICIO Y ESTACIONAMIENTO PARA EL SENEAM. TERMINAL 2: PROYECTOS EJECUTIVOS; TRANSPORTE INTERTERMINALES; CIMENTACIÓN; ESTRUCTURA METÁLICA DE LOS EDIFICIOS DEDO NORTE Y SUR, EDIFICIO TERMINAL Y PATIO DEL HOTEL; CONSTRUCC. INSTALACIONES DE COMBUSTIBLES; DISTRIBUIDORES VIALES 1 Y 2; TERRACERÍAS Y PAVIMENTO DE CONCRETO ASFALTICO; PLATAFORMA COMERCIAL; PASILLOS TELESCÓPICOS, RODAJE DELTA, DRENAJE PROFUNDO, MALLA PERIMETRAL, ADQUISICIÓN DEL SISTEMA AEROPORTUARIO, EQUIPAMIENTO, PLAN AMBIENTAL Y SUPERVISIÓN DE LAS OBRAS DE LA T2, CONSTRUCCIÓN DE TERRAPLÉN, LEVANTAMIENTO FÍSICO, FOTOGRÁFICO Y TOPOGRÁFICO, ELABORACIÓN DE LIBROS BLANCOS, ANÁLISIS GEOTECNIA Y SALINIDAD, ACTUALIZACIÓN PROGRAMA MAESTRO DE DESARROLLO AICM, HANGAR DEL ESTADO MAYOR PRESIDENCIAL: REALIZACIÓN DE PROYECTOS Y EJECUCION DE OBRAS DE MANTENIMIENTO, TOLUCA:REENCARPETADO DE PISTAS, CONSTRUCCIÓN DE DUCTOS, ENTUBAMIENTO EN CABECERAS, AMPLIACIÓN DEL EDIFICIO TERMINAL Y ADQUISICIÓN DE TERRENOS. CUERNAVACA:REENCARPETADO DE PISTAS Y ADQUISICIÓN DE TERRENOS. OTROS:HONORARIOS DE LA FIDUCIARIA.
CUMPLIMIENTO DE LA MISIÓN:
EN LA TERMINAL 1 Y 2 SE TIENE UN AVANCE GLOBAL DEL 100% Y SE CONCLUYO EL DISTRIBUIDOR VIAL NO. 2 AL 100%, POR LO QUE SE ESTA EN PROCESO LA RECOPILACIÓN E INTEGRACION DE LA INFORMACIÓN PARA LA ENTREGA A LA SCT (DGAC), EN LOS TRABAJOS DE MANTENIMIENTO EN EL HANGAR DEL ESTADO MAYOR PRESIDENCIAL SE TIENE UN 99% DE AVANCE FINANCIERO.</t>
  </si>
  <si>
    <t>APORTACIÓN INICIAL:   MONTO: $850,000,000.00   FECHA: 23/12/1999
OBSERVACIONES: LA DISPONIBILIDAD CORRESPONDE AL PATRIMONIO DEL FIDEICOMISO AL 30 DE JUNIO DE 2013.</t>
  </si>
  <si>
    <t>APORTACIÓN INICIAL:   MONTO: $35,000,000.00   FECHA: 18/12/2009
OBSERVACIONES: LA DISPONIBILIDAD CORRESPONDE AL PATRIMONIO DEL MANDATO AL 30 DE JUNIO DE 2013, EN LOS ESTUDIOS DE MECÁNICA DE SUELOS Y SONDEOS DE PERFORACIÓN SE TIENE UN AVANCE FINANCIERO DEL 20%.</t>
  </si>
  <si>
    <t>DESTINO: EN EL CONCEPTO DE PAGOS DE HONORARIOS SE CONSIDERA: COMISIONES BANCARIAS, HONORARIOS FIDUCIARIOS, OTROS IMPUESTOS Y DERECHOS SE AUTORIZARON LOS PROYECTO FME2013-1 POR UN MONTO DE 150 MDP, FME2013-2 POR UN MONTO DE 1400 MDP Y FME2013-3 POR UN MONTO DE 900 MDP
CUMPLIMIENTO DE LA MISIÓN:
SE DIO CUMPLIMIENTO AL ARTICULO 33 DEL PEF PARA EL EJERCICIO FISCAL 2013</t>
  </si>
  <si>
    <t>DESTINO: LO APLICADO PARA LA INTRUMENTACION DE PROYECTOSSE REFLEJA DE FORMA ACUMULADA EN ENTREGAS PATRIMONIALES -308,240,395.68
CUMPLIMIENTO DE LA MISIÓN:
.</t>
  </si>
  <si>
    <t>DESTINO: EL GASTOS DE LOS ESTADOS FINANCIEROS 906,230.08 RESERVAS POR PAGAR 2013 78,084.82 EGRESO TOTAL A DIC 828,145.26 LA RESERVA POR PAGAR AL CIERRE DE 2012 FUE 4,287,531.15 MÁS LA RESERVA DE ENERO A JUNIO ES DE 78,084.82 EN ESTADO FINANCIERO ES POR UN TOTAL DE 4,365,615.97
CUMPLIMIENTO DE LA MISIÓN:
SE PROPORCIONO ASISTENCIA TECNICA Y CAPACITACION.</t>
  </si>
  <si>
    <t>DESTINO: LOS GASTOS REALIZADOS QUE EN EL PERIODO FUERON LOS HONORARIOS Y EL PAGO DE IMPUESTOS.
CUMPLIMIENTO DE LA MISIÓN:
COMO PARTE DE LAS ACTIVIDADES DE MEJORA CONTINUA DEL PROGRAMA, SE SOSTUVO REUNIONES DE RETROALIMENTACIÓN CON PERSONAL DEL IMCINE SOBRE LAS ÁREAS DE OPORTUNIDAD DEL FONDO, A PARTIR DE LO CUAL, SE ESTÁ TRABAJANDO EN LA ELABORACIÓN DE UN PLAN DE RELANZAMIENTO DEL MISMO PARA DARLO A CONOCER NUEVAMENTE ENTRE LA POBLACIÓN OBJETIVO.</t>
  </si>
  <si>
    <t>DESTINO: APOYAR, PARCIALMENTE, LOS PROYECTOS DE CARÁCTER EDUCATIVO, CULTURAL Y ACADÉMICO QUE AYUDEN A ESTRECHAR LOS LAZOS DE AMISTAD, ASÍ COMO A INCREMENTAR EL CONOCIMIENTO MUTUO (MÉXICO-JAPÓN).
CUMPLIMIENTO DE LA MISIÓN:
SE LLEVÓ A CABO LA LI REUNIÓN DEL COMITÉ TÉCNICO, EL 23 DE ABRIL DE 2013. SE APROBARON 9 PROYECTOS</t>
  </si>
  <si>
    <t>APORTACIÓN INICIAL:   MONTO: $23,610,000.00   FECHA: 02/02/1982
OBSERVACIONES: LA APORTACIÓN INICIAL ES EN VIEJOS PESOS Y LA FECHA ES ESTIMADA POR NO CONTARSE CON EL DATO EXACTO.</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</si>
  <si>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DICIEMBRE DE 2012 DEBIDO A QUE NO SE HAN PODIDO EMITIR LOS DE ENERO-JUNIO. LA INFORMACIÓN SE ACTUALIZARÁ EN EL PRÓXIMO INFORME. POR ESTA MISMA RAZÓN SE REPORTA COMO SALDO FINAL DEL EJERCICIO FISCAL ANTERIOR, EL DE 2011.</t>
  </si>
  <si>
    <t>DESTINO: LOS RECURSOS AUTORIZADOS EN EL EJERCICIO 2013, POR EL H. CONGRESO DE LA UNIÓN, PARA LA OPERACIÓN DEL PEC EN EL CICLO ESCOLAR 2013-2014, ASCIENDEN A LA CANTIDAD DE $2,008.9 MILLONES DE PESOS, DE LOS CUALES $1,939.1 MILLONES DE PESOS CORRESPONDEN A SUBSIDIOS A TRANSFERIRSE A LOS FEEC, SIENDO $1,657.9 MILLONES DE PESOS PARA TRANSFORMAR LA GESTIÓN ESCOLAR Y $281.2 MILLONES DE PESOS SE DESTINAN PARA IMPULSAR PROYECTOS DE INNOVACIÓN Y PARA GASTO DE OPERACIÓN CENTRAL SE DESTINAN 69.8 MILLONES DE PESOS
CUMPLIMIENTO DE LA MISIÓN:
PARA EL CICLO ESCOLAR 2011-2012 SE CUENTA CON UNA CIFRA PRELIMINAR DE 54,656 ESCUELAS BENEFICIADAS Y EL MISMO NÚMERO DE CONSEJOS ESCOLARES O EQUIVALENTES: 54,656; ASIMISMO SE PREVÉ ALCANZAR UN TOTAL DE 48,948 DIRECTORES CAPACITADOS EN GESTIÓN. PARA EL CICLO ESCOLAR 2013-2014 SE TIENE PROGRAMADA UNA META DE 52,500 ESCUELAS A BENEFICIAR.</t>
  </si>
  <si>
    <t>APORTACIÓN INICIAL:   MONTO: $96,500,357.00   FECHA: 24/11/1995
OBSERVACIONES: LA DISPONIBILIDAD FINAL DEL FIDEICOMISO SE REINTEGRO A LA TESOFE A PETICION DE LA SHCP ACTUALMENTE EL FIDEICOMISO Y EL PROGRAMA SE ENCUENTRAN EN PROCESO DE EXTINCIÓN. LOS ESTADOS FINANCIEROS DICTAMINADOA AL 31 DE DICIEMBRE 2012 POR CONTADOR PÚBLICO CERTIFICADO INDEPENDIENTE (AUDITOR EXTERNO).</t>
  </si>
  <si>
    <t>DESTINO: APOYAR LOS SERVICIOS QUE SE PROPORCIONAN A LOS ESTUDIANTES DE LOS SUBSISTEMAS DE PREPARATORIA ABIERTA, EDUCACIÓN MEDIA SUPERIOR A DISTANCIA Y BACHILLERATO SEMIESCOLARIZADO.
CUMPLIMIENTO DE LA MISIÓN:
PREPARATORIA ABIERTA (PROYECTOS I, II,III,IV Y V) 16,919 SERVICIOS DE ASESORIA EN EL D.F.; 6,803 ESTUDIANTES INSCRITOS; 132,131 EXÁMENES APLICADOS EN EL D.F.; 2 VISITAS DE SEGUIMIENTO Y 0 INFORME ESTADISTICO.</t>
  </si>
  <si>
    <t>APORTACIÓN INICIAL:   MONTO: $32,978,793.00   FECHA: 18/12/2001
OBSERVACIONES: EN LOS INDICADORES DEL CUMPLIMIENTO DE LAS METAS, NO SE DA LA OPCIÓN DE OTROS O DE ACREDITADO QUE ES LA UNIDAD DE MEDIDA UTILIZADO EN EL SUBSISTEMA. EL RECUADRO DE DISPONIBILIDAD DE 2011 SE MODIFICO TODA VEZ QUE ESTABA REPORTANDO LA DE 2012</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</si>
  <si>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10,465 SOLICITUDES, CORRESPONDIENTES A LIQUIDACIÓN Y PAGO DE SEGURO DE VIDA.</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</si>
  <si>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$858,524,755.06 Y EL DE TERMINO DEL PERIODO ES POR $879,363,739.86. SE PRECISA QUE LA SUBCUENTA 24-2 (INCLUIDA EN LA CIFRA ANTES MENCIONADA)CONTIENE RECURSO FEDERAL Y DE LOS TRABAJADORES.</t>
  </si>
  <si>
    <t>DESTINO: DE ENERO A JUNIO DE 2013 SE HAN DESTINADO RECURSOS PARA: -COMISIONES AL FIDUCIARIO POR $555,000.00 -IVA DE COMISIONES AL FIDUCIARIO POR $88,800.00
CUMPLIMIENTO DE LA MISIÓN:
A LA FECHA LAS ENTIDADES FEDERATIVAS Y EL DISTRITO FEDERAL HAN OTORGADO 68,002 CRÉDITOS A LOS BENEFICIARIOS, PARA EL PAGO DE ENGANCHE Y GASTOS DE ESCRITURACIÓN DE VIVIENDA, DE ESTOS, LAS ENTIDADES FEDERATIVAS OTORGARON 1,730 CRÉDITOS DE ENERO A JUNIO DE 2013.</t>
  </si>
  <si>
    <t>APORTACIÓN INICIAL:   MONTO: $72,000,000.00   FECHA: 15/11/1994
OBSERVACIONES: -EL IMPORTE DE LOS RENDIMIENTOS FINANCIEROS CORRESPONDE A LOS INTERESES GENERADOS DE ENERO A JUNIO DE 2013 POR LA INVERSIÓN DE LOS RECURSOS DEL PATRIMONIO. -LOS DATOS CONTENIDOS SON RESPONSABILIDAD DE LA UR.</t>
  </si>
  <si>
    <t>DESTINO: DURANTE EL SEGUNDO TRIMESTRE DE 2013.SE EFECTUARON PAGOS AL FIDUCIARIO POR CONCEPTO DE HONORARIOS POR LA ADMINISTRACION DEL FIDEICOMISO SEP-UNAM.Y UN RETIRO DE CAPITAL PARA PAGO DE HONORARIOS PROFESIONALES AL EVALUADOR DE LOS PROYECTOS DEL FIDEICOMISO SEP-UNAM.
CUMPLIMIENTO DE LA MISIÓN:
SE CONTINÚA CON EL PROCESO DE GENERACIÓN Y PERFECCIONAMIENTO DE LOS INFORMES DE CONCLUSIÓN DE PROYECTOS DESARROLLADOS POR INSTITUCIONES DE EDUCACIÓN SUPERIOR QUE RECIBIERON RECURSOS FINANCIEROS DEL FIDEICOMISO SEP-UNAM. EN ALGUNOS CASOS LO ANTERIOR HA RESULTADO COMPLICADO POR INCIDENTES Y CAMBIOS DE FUNCIONARIOS EN LAS INSTITUCIONES. SE HA CONTINUADO GESTIONANDO LA DEVOLUCIÓN DE RECURSOS REMANENTES AL FIDEICOMISO, POR LA CONCLUSIÓN O EL INCUMPLIMIENTO EN EL DESARROLLO DE LOS PROYECTOS.</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</si>
  <si>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</si>
  <si>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EN EL SEGUNDO TRIMESTRE DEL EJERCICIO FISCAL 2013 NO SE HAN APORTADO RECURSOS PUBLICOS FEDERALES A ESTE FIDEICOMISO.
CUMPLIMIENTO DE LA MISIÓN:
SE HA CUMPLIDO CON LA MISIÓN Y FINES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</si>
  <si>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EN EL SEGUNDO TRIMESTRE DEL EJERCICIO FISCAL 2013 NO SE HAN APORTADO RECURSOS PUBLICOS FEDERALES A ESTE FIDEICOMISO.</t>
  </si>
  <si>
    <t>DESTINO: LOS RECURSOS PÚBLICOS FEDERALES, SE APLICARON AL PAGO DE HONORARIOS FIDUCIARIOS, ENTERO DE IMPUESTOS Y SERVICIOS PROFESIONALES.
CUMPLIMIENTO DE LA MISIÓN:
SE CUMPLIERON LA MISIÓN Y FINES DEL FIDEICOMISO, ASÍ COMO LAS ACCIONES RELATIVAS A LA EXTINCIÓN DEL FIDEICOMISO. EL JUICIO QUE GANO EL CENART A LA EMPRESA TRIBASA PERMITIÓ LA RECUPERACIÓN DEL ESTACIONAMIENTO. SE ESTA EN ESPERA DE LA EJECUCIÓN DE LA SENTENCIA, RELACIONADA CON EL RENDIMIENTO DE CUENTAS POR PARTE DE LA CITADA EMPRESA Y DEFINIR QUIEN SE RESPONSABILIZARÍA DE LA CESIÓN DE LOS DERECHOS LITIGIOSOS DE LOS JUICIOS</t>
  </si>
  <si>
    <t>APORTACIÓN INICIAL:   MONTO: $30,000,000.00   FECHA: 27/04/1993
OBSERVACIONES: LAS CIFRAS QUE SE REPORTAN CORRESPONDEN A LOS RECURSOS PROPIOS DERIVADOS DE RECURSOS PÚBLICOS FEDERALES, YA QUE NO HA RECIBIDO APORTACIONES FEDERALES EN EL 2013, LOS RECURSOS PROVIENEN DE INGRESOS DIVERSOS. LA DISPONIBILIDAD POR $33,828,760.71 CORRESPONDE AL 30/06/2013 (CIFRAS PRELIMINARES)</t>
  </si>
  <si>
    <t>DESTINO: EN EL SEGUNDO TRIMESTRE DEL EJERCICIO FISCAL 2013, NO SE HAN APORTADO RECURSOS PÚBLICOS FEDERALES A ESTE FIDEICOMISO.
CUMPLIMIENTO DE LA MISIÓN:
SE HA CUMPLIDO CON LA MISIÓN Y FINES ESTABLECIDOS PARA ESTE FIDEICOMISO, LLEVANDOSE A CABO LAS ACTIVIDADES DE ADMINISTRACIÓN Y MANTENIMIENTO DEL CENTRO CULTURAL ISIDRO FABELA, DE LA BIBLIOTECA, PINACOTECA Y HEMEROTECA ASÍ COMO DEL ARCHIVO HISTÓRICO.</t>
  </si>
  <si>
    <t>APORTACIÓN INICIAL:   MONTO: $1,200,000.00   FECHA: 22/02/1980
OBSERVACIONES: EN EL SEGUNDO TRIMESTRE DEL EJERCICIO FISCAL 2013, NO SE HAN APORTADO RECURSOS PÚBLICOS FEDERALES A ESTE FIDEICOMISO.</t>
  </si>
  <si>
    <t>DESTINO: PARA EL EJERCICIO FISCAL DEL 2013 SE TIENE PREVISTO CONTINUAR CON EL APOYO AL LABORATORIO NACIONAL DE GENOMICA CON RELACION A LOS GASTOS DE OPERACION, TAMBIEN SE TIENE CONTEMPLADO APOYAR EN EL CAMPO DE LA SALUD A CINCO INVESTIGADORES Y CONTINUAR CON LOS APOYOS EN EL AREA ACADEMICA, SE TIENE PREVISTO EL APOYO A 3 ESTUDIANTES DE EXELENCIA DE LA INDIA, ASI COMO APOYAR NECESIDADES DE LOS PROGRAMAS DE NANOCIENCIA Y TRANSDISCIPLINARIO.
CUMPLIMIENTO DE LA MISIÓN:
DURANTE EL SEGUNDO TRIMESTRE SE ENVÍARON RECURSOS PARA LA OPERACION DEL LABORATORIO NACIONAL DE GENOMICA, TAMBIEN SE OTORGO APOYO A 5 INVESTIGADORES EN EL CAMPO DE SALUD, SE APOYO A 3 ESTUDIANTES DE EXELENCIA DE LA INDIA, ASÍ COMO TAMBIEN SE AUTORIZO EL APOYO PARA DOTAR DE EQUIPO DENTRO DE LOS PROGRAMAS DE NANOCIENCIA Y NANOTECNOLOGIA, ASI COMOEL RPROGRAMA TRANSDICIPLINARIO.</t>
  </si>
  <si>
    <t>APORTACIÓN INICIAL:   MONTO: $9,954,618.77   FECHA: 27/07/1994
OBSERVACIONES: PARA EL TERCER TRIMESTRE DEL 2013 SE TIENE PREVISTO CONTINUAR CON EL APOYO A LA UNIDAD TAMAULIPAS PARA LOS GASTO DE OPERACIÓN DE LA NUEVA UNIDAD, ASÍ COMO CONTINUAR CON EL APOYO A LOS PROGRAMAS DE CIENCIAS Y TRANSDISCIPLINARIOS.</t>
  </si>
  <si>
    <t>DESTINO: SE HAN APOYADO LAS SIGUIENTES DISCIPLINAS: AGUAS ABIERTAS, ATLETISMO, BOLICHE, CANOTAJE, CICLISMO, CLAVADOS, ESGRIMA, ESQUI ACUATICO, FRONTON, GIMNASIA, HOCKEY, JUDO, KARATE, LEVANTAMIENTO DE PESAS, LUCHAS, NADO SINCRONIZADO, NATACION, PATINES SOBRE RUEDAS, PENTATLON MODERNO, RAQUETBOL, REMO, RUGBY, SOFTBOL, SQUASH, TAEKWONDO, TENIS, TENIS DE MESA, TIRO CON ARCO, TIRO DEPORTIVO, TRIATLON, VELA, VOLEIBOL, EN LOS SIGUIENTES RUBROS: APOYOS ORDINARIOS, ENTRENADORES, EQUIPO MULTIDISCIPLINARIO STAF, COMPETENCIAS Y CONCENTRACIONES, COMPLEMENTOS E INSUMOS MEDICOS, VESTUARIO Y CALZADO DEPORTIVO E IMPLEMENTOS Y MATERIAL DEPORTIVO, ASÍ COMO COMISIONES BANCARIAS, HONORARIOS FIDUCIARIOS Y OTROS GASTOS DE ADMINISTRACIÓN, CON UN UNIVERSO A JUNIO DE 173 ATLETAS CONVENCIONALES, SE APOYO A 180 ATLETAS MEDALLISTAS OLIMPICOS Y PARALIMPICOS, ASI COMO A 15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</si>
  <si>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-LAS APORTACIONES DE RECURSOS PÚBLICOS POR $ 360,000,000,00 ESTA REFLEJADO EN EL ESTADO DE ACTIVIDADES EN EL RENGLÓN DE APORTACIONES DE PATRIMONIO GOBIERNO FEDERALE. -LOS RENDIMIENTOS FINANCIEROS POR $3,424,298.00 SE REFLEJAN EN EL ESTADO DE ACTIVIDADES EN EL RUBRO DE INGRESOS POR INTERESES. -EL MONTO DE HONORARIOS Y COMISIONES BANCARIAS POR $ 251,065.00 CORRESPONDEN A LOS HONORARIOS FIDUCIARIOS POR $ 225,000.00 Y COMISIONES BANCARIAS PAGADAS POR $ 26,065.00 REFLEJADOS EN EL ESTADO DE ACTIVIDADES -LOS ENTEROS A LA TESOFE POR $4,493,757.00 CORRESPONDEN A RETENCIONES POR IVA E ISR -LOS EGRESOS ACUMULADOS EN EL PERIODO POR $ 109,185,701.00 ES LA SUMA DE GASTOS POR PROGRAMA Y GASTOS DE APOYO.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</si>
  <si>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</si>
  <si>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32 CONVOCATORIAS.</t>
  </si>
  <si>
    <t>APORTACIÓN INICIAL:   MONTO: $1,000,000.00   FECHA: 12/04/1994
OBSERVACIONES: LA DISPONIBILIDAD AL CORTE CORRESPONDE AL SALDO FINAL DEL 31 DE MARZO DE 2013 MAS RENDIMIENTOS MENOS EGRESOS DEL PERIODO ABRIL-JUNIO DE 2013.</t>
  </si>
  <si>
    <t>APORTACIÓN INICIAL:   MONTO: $1,500,000.00   FECHA: 25/06/1992
OBSERVACIONES: LA INFORMACION REPORTADA SE OBTUVO DE LOS ESTADOS DE CUENTA DE BANCOS E INVERSIONES Y DE LA BALANZA DE COMPROBACION DE LA CONTABILIDAD DEL FIDEICOMISO SEP/DGETI/FCE AL 30 DE JUNIO DE 2013.</t>
  </si>
  <si>
    <t>DESTINO: CUBRIR LAS OBLIGACIONES QUE TIENE LA ENTIDAD PARA CON SU PERSONAL EN CASO DE DESPIDO, ASÍ COMO EL QUE SE SEPARE VOLUNTARIAMENTE DE SU EMPLEO, SIEMPRE QUE HAYAN CUMPLIDO QUINCE AÑOS DE SERVICIO POR LO MENOS, DE ACUERDO A LO QUE ESTABLECE EL ARTÍCULO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2013 CON UN PATRIMONIO DE $2,142,716.58</t>
  </si>
  <si>
    <t>DESTINO: CUBRIR LAS OBLIGACIONES QUE TIENE LA ENTIDAD PARA CON SU PERSONAL EN CASO DE DESPIDO DE ACUERDO A LO QUE ESTABLECE EL ARTÍCULO 50 DE LA LEY FEDERAL DEL TRABAJO.
CUMPLIMIENTO DE LA MISIÓN:
EL FIDEICOMISO PARA CUBRIR INDEMNIZACIONES LEGALES POR DESPIDO, EN FAVOR DEL PERSONAL DE PLANTA Y LOS BENEFICIARIOS QUE ESTOS DESIGNEN EN SU CASO, CUENTA AL 30 DE JUNIO DEL 2013 CON UN PATRIMONIO DE $91,804.50</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</si>
  <si>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2013 UN IMPORTE DE $ 4,366,688.94.</t>
  </si>
  <si>
    <t>APORTACIÓN INICIAL:   MONTO: $35,000,000.00   FECHA: 02/12/1997
OBSERVACIONES: EL SALDO FINAL DEL EJERCICIO FISCAL ANTERIOR: CORRESPONDE A LA DISPONIBILIDAD AL 31 DE DICIEMBRE DE 2012. EL IMPORTE DE LOS CONCEPTOS DE INGRESOS Y EGRESOS: CORRESPONDEN AL PERÍODO ENERO-JUNIO 2013. EL MONTO DEL RUBRO "SALDO NETO DEL PERÍODO A INFORMAR": SE REFIERE A LA DISPONIBILIDAD FINAL AL 30 DE JUNIO DE 2013. LA "DISPONIBILIDAD A DICIEMBRE DE 2011": SE REFIERE A LA DISPONIBILIDAD AL 31 DE DICIEMBRE DE 2012.</t>
  </si>
  <si>
    <t>APORTACIÓN INICIAL:   MONTO: $30,000,000.00   FECHA: 22/08/2001
OBSERVACIONES: EL IMPORTE DEL SALDO DEL EJERCICIO FISCAL ANTERIOR: CORRESPONDE A LA DISPONIBILIDAD AL 31 DE DICIEMBRE DE 2012. EL MONTO DE LOS INGRESOS ACUMULADOS Y EGRESOS ACUMULADOS: CORRESPONDEN AL PERÍODO ENERO-JUNIO 2013. EL SALDO NETO DEL PERÍODO A INFORMAR SE REFIERE A LA DISPONIBILIDAD FINAL AL 30 DE JUNIO DE 2013. DISPONIBILIDAD A DICIEMBRE 2011 SE REFIERE A LA DISPONIBILIDAD AL 31 DE DICIEMBRE DE 2012.</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</si>
  <si>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MENSUALES. EL DESPACHO A. GARCIA LOPEZ Y ASESORES, S.C. REALIZA EL DICTAMEN DE LOS ESTADOS FINANCIEROS DEL EJERCICIO 2012 CONFORME A LOS TERMINOS DE REFERENCIA DE LA SECRETARIA DE LA FUNCION PUBLICA PARA AUDITORIAS EN MATERIA FINANCIERA PRESUPUESTAL A ENTES PUBLICOS DE LA APF Y ESTE CONCLUYO EL 31-MAR-2013, NO OBSTANTE LAS CIFRAS SON LAS DEFINITIVAS Y CORRESPONDEN A LAS PRESENTADAS EN LA CUENTA PUBLICA Y EL SISTEMA INTEGRAL DE INFORMACION.</t>
  </si>
  <si>
    <t>APORTACIÓN INICIAL:   MONTO: $300,000,000.00   FECHA: 16/10/1986
OBSERVACIONES: EN EL MES DE MAYO EL INAH DEPOSITO LA CANTIDAD DE $1'500,000.00 PARA EL FIDEICOMISO, DADO QUE EN ESA FECHA LO TENIA PROGRAMADO EN SU PRESUPUESTO.</t>
  </si>
  <si>
    <t>DESTINO: EN EL SEGUNDO TRIMESTRE DEL EJERCICIO FISCAL 2013, NO SE HAN APORTADO RECURSOS PÚBLICOS FEDERALES AL FIDEICOMISO.
CUMPLIMIENTO DE LA MISIÓN:
LA MISIÓN Y FINES SE HAN CUMPLIDO EN EL EJERCICIO FISCAL 2013 MEDIANTE LA ASISTENCIA EN ESTE LAPSO EN TOTAL DE 26,324 VISITANTES CON LAS ACTIVIDADES Y ASISTENTES SIGUIENTES: 9 VISITAS GUIADAS, 102 ASISTENTES; 46 PLANTELES EN VISITAS ESCOLARES, 1,167; 72 TALLERES (NIÑOS-PADRES, 466; 10 TALLERES ARTESANOS, 62; 30 TALLERES ESPECIALES ABIERTOS, 406; PROYECCIONES DE VIDEO 135, 2,506; SESIONES DE CUENTACUENTOS 26,793, CONCIERTO DE MUSICA 1 CON 147 Y 7 EXPOSICIONES TEMPORATES E ITINERANTES.</t>
  </si>
  <si>
    <t>APORTACIÓN INICIAL:   MONTO: $7,000,000.00   FECHA: 06/11/2006
OBSERVACIONES: EN EL SEGUNDO TRIMESTRE DE 2013 NO SE HAN APORTADO RECURSOS PUBLICOS FEDERALES A ESTE FIDEICOMISO, LAS CIFRAS PRELIMINARES QUE SE REPORTAN AL SEGUNDO TRIMESTRE DE 2013 SON LAS PROPORCIONADAS POR EL FIDEICOMISO, ASÍ COMO LAS CONSIGNADAS EN LOS ESTADOS FINANCIEROS, LA DISPONIBILIDAD POR $18'445,999.71 CORRESPONDEN AL 30/06/2013, INCLUYEN LO CORRESPONDIENTE A LA TESORERÍA DEL D.F., DEUDORES DIVERSOS, EXISTENCIAS EN PODER DEL FIDUCIARIO Y VENTA DE SERVICIOS.</t>
  </si>
  <si>
    <t>APORTACIÓN INICIAL:   MONTO: $360,000,000.00   FECHA: 13/06/2008
OBSERVACIONES: SE IMPOSIBILITA EL INGRESAR LA INFORMACION AL SISTEMA, TODA VEZ QUE ESTA UNIDAD ADMINISTRATIVA NO CUENTA CON LA INFORMACION CORRESPONDIENTE DE ESTE SEGUNDO TRIMESTRE DE 2013. SE HACE DEL CONOCIMIENTO QUE HASTA LAS 19:00 HRS DEL 15 DE JULIO DE 2013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</si>
  <si>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$37,000,000.00   FECHA: 07/09/2009
OBSERVACIONES: SE INFORMA QUE LA CUENTA DEL FIDEICOMISO PRESENTA UN SALDO EN "CEROS", Y LA DOCUMENTACIÓN ESTA EN ANÁLISIS, POR LO QUE EN LOS PRÓXIMOS DÍAS SE REALIZARÁ LA BAJA DE LA CLAVE. ASÍ MISMO, PARA DAR CUMPLIMIENTO AL SEGUNDO INFORME TRIMESTRAL DE 2013, SE ANEXA AL PRESENTE INFORME ESTADO DE CUENTA Y BALANCE DE 2012, TODA VEZ QUE EN 2013 NO SE EMITIERON DOCUMENTOS FINANCIEROS DE ESTA CUENTA</t>
  </si>
  <si>
    <t>APORTACIÓN INICIAL:   MONTO: $5,000,000.00   FECHA: 22/10/2009
OBSERVACIONES: SE INFORMA QUE LA CUENTA DEL FIDEICOMISO PRESENTA UN SALDO EN "CEROS" POR LO QUE ESTA UNIDAD ADMINISTRATIVA ESTA EN ESPERA DEL INFORME DEL DESTINO DEL REMANENTE PARA SOLICITAR LA BAJA DE LA CLAVE. ASI MISMO PARA DAR CUMPLIMIENTO AL SEGUNDO INFORME TRIMESTRAL DE 2013, SE ANEXA AL PRESENTE INFORME ESTADO DE CUENTA DEL MES DE FEBRERO Y BALANCE GENERAL DEL PRIMER TRIMESTRE DE 2013. TODA VEZ QUE EN EL SEGUNDO TRIMESTRE NO SE EMITIERON DOCUMENTOS FINANCIEROS DE ESTA CUENTA</t>
  </si>
  <si>
    <t>APORTACIÓN INICIAL:   MONTO: $25,000,000.00   FECHA: 08/10/2009
OBSERVACIONES: SE IMPOSIBILITA EL INGRESAR LA INFORMACION AL SISTEMA, TODA VEZ QUE ESTA UNIDAD ADMINISTRATIVA NO CUENTA CON LA INFORMACION CORRESPONDIENTE DE ESTE SEGUNDO TRIMESTRE DE 2013. SE HACE DEL CONOCIMIENTO QUE HASTA LAS 15:20 HRS DEL 15 DE JULIO DE 2013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</si>
  <si>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$10,000,000.00   FECHA: 12/10/2009
OBSERVACIONES: SE REMITE LA INFORMACION CORRESPONDIENTE AL SEGUNDO TRIMESTRE DE 2013</t>
  </si>
  <si>
    <t>APORTACIÓN INICIAL:   MONTO: $10,000,000.00   FECHA: 13/10/2009
OBSERVACIONES: SE INFORMA QUE LA CUENTA DEL FIDEICOMISO PRESENTA UN SALDO EN "CEROS", POR LO QUE SE ESTA EN ESPERA DE LA VALIDACIÓN DE LA BAJA DE CLAVE. ASÍ MISMO, PARA DAR CUMPLIMIENTO AL SEGUNDO INFORME TRIMESTRAL DE 2013, SE ANEXA AL PRESENTE INFORME ESTADO DE CUENTA Y BALANCE DE 2012, TODA VEZ QUE EN 2013 NO SE EMITIERON DOCUMENTOS FINANCIEROS DE ESTA CUENTA</t>
  </si>
  <si>
    <t>APORTACIÓN INICIAL:   MONTO: $1,500,000.00   FECHA: 28/12/2009
OBSERVACIONES: SE INFORMA QUE DURANTE EL SEGUNDO TRIMESTRE DE 2013 NO HA HABIDO MOVIMIENTOS DE LA CUENTA. ASI MISMO SE INFORMA QUE LA INFORMACIÓN ESTA EN ANALISIS PARA REALIZAR LA BAJA CORRESPONDIENTE</t>
  </si>
  <si>
    <t>APORTACIÓN INICIAL:   MONTO: $60,000,000.00   FECHA: 14/10/2009
OBSERVACIONES: SE INFORMA QUE LA CUENTA DEL FIDEICOMISO PRESENTA UN SALDO EN "CEROS", POR LO QUE SE ESTA EN ESPERA DE LA VALIDACIÓN DE LA RENOVACIÓN PARA LLEVAR A CABO EL TRAMITE DE BAJA DE CLAVE. ASÍ MISMO, PARA DAR CUMPLIMIENTO AL SEGUNDO INFORME TRIMESTRAL DE 2013, SE ANEXA AL PRESENTE INFORME ESTADO DE CUENTA Y BALANCE DE 2012, TODA VEZ QUE EN 2013 NO SE EMITIERON DOCUMENTOS FINANCIEROS DE ESTA CUENTA</t>
  </si>
  <si>
    <t>APORTACIÓN INICIAL:   MONTO: $100,000,000.00   FECHA: 27/11/2009
OBSERVACIONES: SE INGRESA LA INFORMACIÓN CORRESPONDIENTE AL SEGUNDO TRIMESTRE DE 2013</t>
  </si>
  <si>
    <t>DESTINO: DE ENERO A JUNIO DE 2013 SE HAN DESTINADO RECURSOS PARA PAGAR: -COMISIONES AL MANDATARIO POR $120,012.00 -HONORARIOS A DESPACHO DE AUDITORES EXTERNOS POR $32,808.00 -IVA DE COMISIONES AL MANDATARIO Y DE HONORARIOS A AUDITORES EXTERNOS POR $24,451.20 -PROVEEDORES POR ADQUISICIÓN DE EQUIPO DE COMPUTO POR $756,830.96
CUMPLIMIENTO DE LA MISIÓN:
PENDIENTE DE REALIZAR LA SESIÓN DEL COMITÉ OPERATIVO DEL D.F. PARA LA APROBACIÓN DE LA APLICACIÓN DE LOS RECURSOS DEL PATRIMONIO EN LOS FINES DEL MANDATO, YA QUE EL SNTE NO HA NOMBRADO A SUS REPRESENTANTES QUE FORMARÁN PARTE DE DICHO COMITÉ.</t>
  </si>
  <si>
    <t>APORTACIÓN INICIAL:   MONTO: $325,113,182.43   FECHA: 31/05/2010
OBSERVACIONES: -EL IMPORTE DE LOS RENDIMIENTOS FINANCIEROS REPORTADOS CORRESPONDE A LOS INTERESES GENERADOS DE ENERO A JUNIO DE 2013 POR LA INVERSIÓN DE LOS RECURSOS DE SU PATRIMONIO. -LOS DATOS CONTENIDOS SON RESPONSABILIDAD DE LA UR</t>
  </si>
  <si>
    <t>DESTINO: LOS RECURSOS SE APLICARON EN: MONTAJE DE LAS EXPOSICIONES CON LOS VISITANTES SIGUIENTES: DE 2012, PEDRO DIEGO ALVARADO. FORMA Y METÁFORA 19,464.EN 2013 X BIENAL FEMSA 14,482; LUZ RENACIENTE, IMAGENES RESTAURADAS 2,586 VISITANTES LOS MURALES Y EL EDIFICIO RECIBIERON 11,713 VISITANTES, EXPOSICIONES 2012-2013 36,532 VISITANTES. TOTAL DE VISITANTES AL COLEGIO 48,245
CUMPLIMIENTO DE LA MISIÓN:
SE HAN CUMPLIDO A CABALIDAD LA MISIÓN Y LOS FINES DEL MANDATO, EN EL SEGUNDO TRIMESTRE DEL EJERCICIO FISCAL 2013, A TRAVÉS DE LOS DIVERSOS EVENTOS CITADOS Y QUE SE MENCIONAN EN EL PUNTO DESTINO DE LOS RECURSOS DEL PRESENTE INFORME.</t>
  </si>
  <si>
    <t>APORTACIÓN INICIAL:   MONTO: $2,202,000.00   FECHA: 14/03/1994
OBSERVACIONES: POR DISPOSICIÓN DE LA SHCP Y PARA DAR CUMPLIMIENTO A LA NORMATIVIDAD, SE INTEGRAN A LAS CIFRAS DEL CONACULTA POR $5,953,012.00 A LAS DE LA UNAM POR $5,094,766.00 POR SER AMBOS RECURSOS FEDERALES Y SE DETALLA SU COMPOSICIÓN EN LOS ESTADOS FINANCIEROS. LA DISPONIBILIDAD ES AL 30 DE JUNIO DE 2013 POR UN MONTO DE $2,951,439.00 (CIFRAS PRELIMINARES)</t>
  </si>
  <si>
    <t>DESTINO: AL SEGUNDO TRIMESTRE DEL EJERCICIO FISCAL 2013,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CON LA MISIÓN Y FINES EN EL 2013 CON EL ESTABLECIMIENTO DE UNA META PARA EL OTORGAMIENTO DE UN TOTAL DE 1,905 ESTÍMULOS A LA CREACIÓN ARTÍSTICA, A TRAVÉS DE 22 PROGRAMAS CULTURALES. AL 30 DE JUNIO DE 2013 SE HAN OTORGADO 1,681 ESTÍMULOS QUE REPRESENTAN EL 89% DE LOS PROGRAMADO.</t>
  </si>
  <si>
    <t>APORTACIÓN INICIAL:   MONTO: $5,000,000.00   FECHA: 12/03/1989
OBSERVACIONES: SOLO SE CONSIDERAN LOS RECURSOS PÚBLICOS FEDERALES. EL PATRIMONIO DEL MANDATO INCLUYE LOS RECURSOS FEDERALES QUE SE CANALIZAN A TRAVÉS DE SUBFONDOS CONFORME A LOS ESTADOS FINANCIEROS AL 30/06/2013 (CIFRAS PRELIMINARES) LA DISPONIBILIDAD PRESENTADA CORRESPONDE AL 30 DE JUNIO DE 2013, LA CUAL ASCIENDE A $852,676,621.53</t>
  </si>
  <si>
    <t>DESTINO: DURANTE EL PERÍODO ENERO JUNIO 2013 HAN OTORGADO 2,191 AYUDAS ECONÓMICAS A JUBILADOS Y PENSIONADOS DEL IMSS E ISSSTE PARA ADQUISICIÓN DE ÓRTESIS, PRÓTESIS Y APARATOS ORTOPÉDICOS.
CUMPLIMIENTO DE LA MISIÓN:
DURANTE EL PERÍODO ENERO MARZO 2013, SE HAN OTORGADO 2,191 AYUDAS.</t>
  </si>
  <si>
    <t>DESTINO: SE ANEXA CUADRO DE LA INTEGRACION DEL DESTINO DE LOS RECURSOS PROPORCIONADO POR LA UNIDAD RESPONSABLE.
CUMPLIMIENTO DE LA MISIÓN:
SE HAN ENTREGADO UN IMPORTE TOTAL DE $3,785,042,807.90 POR CONCEPTO DE APOYOS, DE ACUERDO AL SISTEMA DE PROTECCIÓN SOCIAL EN SALUD, DURANTE EL PERÌODO DE ENERO-JUNIO 2013, SEGUN CUADRO ANEXO DONDE SE DETALLAN LOS PRESTADORES DE SERVICIO QUE HAN RECIBIDO LOS RECURSOS.</t>
  </si>
  <si>
    <t>APORTACIÓN INICIAL:   MONTO: $87,500,000.00   FECHA: 13/08/2010
OBSERVACIONES: LA INFORMACIÓN QUE SE PRESENTA CORRESPONDE AL ESTADO DE POSICIÓN FINANCIERA AL 31 DE MAYO DE 2013. LO ANTERIOR, DERIVADO DEL CONVENIO REALIZADO CON FINANCIERA RURAL, EN EL CUAL SE ESTABLECE UN PLAZO DE 30 DÍAS NATURALES SIGUIENTES AL CORTE DEL DÍA ÚLTIMO DEL MES INMEDIATO ANTERIOR PARA EMITIR ESTADOS FINANCIEROS.</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</si>
  <si>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2013. CABE MENCIONAR QUE LA DIF. ENTRE EL SALDO NETO DEL PERIODO A INFORMAR DE ESTE REPORTE CONTRA EL FLUJO DE EFECTIVO ES DE = 1'009,563.00, QUE SE INTEGRA POR: PAGO DE IMPTOS. RETENIDOS T Y C 2012 POR 1'648,461.00 + PAGO IMPTOS. RETENIDOS CONANP 2012 POR 200,299.00 - IMPUESTOS POR PAGAR DEL EDO. DE SITUACIÓN FINANCIERA POR 870,603.00</t>
  </si>
  <si>
    <t>DESTINO: PAGO DE HONORARIOS AL FIDUCIARIO E IMPUESTOS.
CUMPLIMIENTO DE LA MISIÓN:
NO SE REPORTAN.</t>
  </si>
  <si>
    <t>DESTINO: PROGRAMAS DEDICADOS AL MEJORAMIENTO DEL SISTEMA DE DRENAJE DEL VALLE DE MÉXICO.
CUMPLIMIENTO DE LA MISIÓN:
LA CONAGUA INFORMA QUE SE REPORTARÁN EN CADA CIERRE DE PROYECTO.</t>
  </si>
  <si>
    <t>APORTACIÓN INICIAL:   MONTO: $1,000,000.00   FECHA: 25/02/1997
OBSERVACIONES: LAS APORTACIONES PATRIMONIALES EN EL RENGLÓN DE OTRAS APORTACIONES CORRESPONDEN A RECURSOS PROVENIENTES DEL DECRETO DE ESTIMULOS FISCALES PÚBLICADO EN EL DIARIO OFICIAL DE LA FEDERACIÓN EL 24 DE NOVIEMBRE DE 2004, QUE SE SUMARON AL PATRIMONIO DEL FIDEICOMISO POR CUENTA Y ORDEN DE LOS GOBIERNOS DEL DISTRITO FEDERAL Y DEL ESTADO DE MÉXICO Y A LA DEVOLUCIÓN POR RETENCIONES A CONTRATOS.</t>
  </si>
  <si>
    <t>APORTACIÓN INICIAL:   MONTO: $400.00   FECHA: 18/05/1993
OBSERVACIONES: 1) SE CUENTA CON ESTADOS FINANCIEROS DICTAMINADOS POR EL DESPACHO EXTERNO DESPACHO LABARTHE &amp; ASOCIADOS, S.C. AL 31 DE DICIEMBRE DE 2012. 2) EL SALDO NEGATIVO AL 30 DE JUNIO DE 2013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</si>
  <si>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SE ACORDÓ POR EL COMITÉ TÉCNICO EN LA ÚLTIMA SESIÓN DEL PASADO 28-JUN-2013 COMO PROCEDIMIENTO ESTRATEGICO GESTIONAR ANTE EL FIFONAFE QUE SE ACEPTEN Y VALIDEN LOS DOCUMENTOS ACREDITADOS DEL PAGO INDEMNIZATORIO POR LA EXPROPIACIÓN DE LAS 79-30-46 HECTÁREAS PARA CONCLUIR CON LA EJECUCIÓN DE LOS DECRETOS EXPROPIATORIOS PUBLICADOS Y SOLICITAR A LA SEMARNAT LA APROBACIÓN DE AMPLIACIÓN DEL OBJETO DEL CONVENIO PARA UTILIZAR EL RECURSO FEDERAL EXISTENTE EN PROYECTOS ADICIONALES.</t>
  </si>
  <si>
    <t>DESTINO: PAGO DE HONORARIOS FIDUCIARIOS (MANDATARIO BANOBRAS), ENTERO A TESOFE POR INTERESES DEL EJERCICIO 2012 Y ENTERO A TESOFE POR REMANENTE DE RECURSOS DEL MANDATO.
CUMPLIMIENTO DE LA MISIÓN:
NO SE HAN REGISTRADO ACTIVIDADES QUE AFECTEN LOS RECURSOS DEL MANDATO IRREVOCABLE 2144 A EXCEPCIÓN DEL PAGO DE HONORARIOS FIDUCIARIOS (INFORMADOS EN EL PRESENTE INFORME).</t>
  </si>
  <si>
    <t>APORTACIÓN INICIAL:   MONTO: $433,958,154.00   FECHA: 14/05/2009
OBSERVACIONES: NINGUNA.</t>
  </si>
  <si>
    <t>DESTINO: HONORARIOS A LA FIDUCIARIA, COMISIONES BANCARIAS, OTROS GASTOS DE ADMINISTRACIÓN.
CUMPLIMIENTO DE LA MISIÓN:
SE CONTINÚAN REALIZANDO TRABAJOS JURÍDICO-ADMINISTRATIVOS ENCAMINADOS A LA TOMA DE ACCIONES TENDIENTES A LA REMEDIACIÓN DE LA EX UNIDAD INDUSTRIAL FERTIMEX.</t>
  </si>
  <si>
    <t>APORTACIÓN INICIAL:   MONTO: $15,353,864.00   FECHA: 28/11/1994
OBSERVACIONES: SE ENCUENTRA EN PROCESO DE FORMALIZACIÓN UN CONVENIO MODIFICATORIO AL CONTRATO DE MANDATO PARA EL SANEAMIENTO Y REMEDIACIÓN AMBIENTAL DE LA EX UNIDAD INDUSTRIAL FERTIMEX, EL CUAL SE ESTA REALIZANDO ENTRE EL MANDANTE Y LA MANDATARIA, RAZÓN POR LA CUAL NO SE HA SESIONADO.</t>
  </si>
  <si>
    <t>DESTINO: GASTOS POR ELABORACIÓN DEL PROYECTO EJECUTIVO Y LA CONSTRUCCIÓN DEL TÚNEL EMISOR ORIENTE, ASÍ COMO LA ADQUISICIÓN DE 6 MAQUINAS TUNELADORAS, SUPERVISIÓN EXTERNA, GERENCIAS EXTERNAS PARA LA CONSTRUCCIÓN Y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</si>
  <si>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DESTINO: DURANTE EL SEGUNDO TRIMESTRE DEL 2013,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2013 LOS APOYOS ESTUVIERON CENTRADOS EN EL PROGRAMA PARA LA CONSERVACIÓN DE ECOSISTEMAS MARINOS Y EN LOS PROGRAMAS DE CUENCAS Y CIUDADES Y CUENCAS COSTERAS. ASIMISMO, SE DESTINARON RECURSOS PARA CUBRIR COSTOS CENTRALES Y OPERACIÓN DEL PROGRAMA DE CONSERVACIÓN.</t>
  </si>
  <si>
    <t>APORTACIÓN INICIAL:   MONTO: $3,276,000.00   FECHA: 07/03/1994
OBSERVACIONES: NOTA AL PATRIMONIO NETO TOTAL: LOS RECURSOS FEDERALES APORTADOS A LOS PROGRAMAS DE CONSOLIDACIÓN DEL SISTEMA DE ÁREAS NATURALES PROTEGIDAS FASES I Y II Y "FONDO PARA LA CONSERVACIÓN DE LA MARIPOSA MONARCA" SE REPORTAN A TRAVÉS DEL COMITÉ TÉCNICO DEL FONDO PARA ÁREAS NATURALES PROTEGIDAS DE LA CONANP.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 LA DISPONIBILIDAD A DICIEMBRE DE 2011 QUE SE REPORTA, CORRESPONDE A LA SUMA DE LOS INTERESES GENERADOS EN DICHO EJERCICIO FISCAL DISPONIBLES EN 2012, REPORTADO ASÍ EN SU MOMENTO POR EL FMCN.</t>
  </si>
  <si>
    <t>DESTINO: LOS RECURSOS DEL FONDO DE AUXILIO ECONÓMICO SE DESTINARON A LOS FAMILIARES DE LAS VÍCTIMAS DE HOMICIDIO DE MUJERES EN CIUDAD JUÁREZ, CHIHUAHUA, PREVIA REVISIÓN QUE REALIZA EL CONSEJO ASESOR DE LOS EXPEDIENTES QUE INTEGRA LA PROCURADURÍA GENERAL DE JUSTICIA DE CHIHUAHUA A SOLICITUD DE LOS FAMILIARES DE LAS VÍCTIMAS.
CUMPLIMIENTO DE LA MISIÓN:
SE ORGANIZÓ LA CELEBRACIÓN DE LA XV SESIÓN DEL CONSEJO ASESOR EL DIA 3 DE JUNIO DE 2013, COMO ÚNICO FACULTADO PARA LA ENTREGA DE LOS RECURSOS A FAMILIARES DE LAS VÍCTIMAS DE HOMICIDIO. PARA ESTA SESIÓN SE SOMETIÓ A CONSIDERACIÓN DE DICHO CONSEJO 11 EXPEDIENTES EN DÓNDE SE OTORGARON BENEFICIOS A 13 FAMILIARES.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</si>
  <si>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INVERSION DE ESTOS RECURSOS AL 30 DE JUNIO DE 2013. ESTE FONDO SE ENTREGARA EN EL MES DE AGOSTO ENTRE LOS TRABAJADORES OPERATIVOS DEL INACIPE.</t>
  </si>
  <si>
    <t>APORTACIÓN INICIAL:   MONTO: $28,431.71   FECHA: 01/08/2012
OBSERVACIONES: EL FONDO DE AHORRO CAPITALIZABLE DE LOS TRABAJADORES OPERATIVOS DEL INACIPE SE INTEGRA POR APORATACIONES DE LOS TRABAJADORES, DEL INACIPE, DEL SIDICATO Y LOS INTERESES QUE GENERA LA INVERSIÓN DE ESTOS RECURSOS AL 30DE JUNIO DE 2013. ESTE FONDO SE DISTRIBUIRA EN EL MES DE AGOSTO ENTRE LOS TRABAJADORES OPERATIVOS DEL INACIPE</t>
  </si>
  <si>
    <t>DESTINO: LOS EGRESOS DE ESTE ULTIMO TRIMESTRE CORRESPONDEN A EROGACIONES DE DIVERSOS PROYECTOS COMO SON EL PROYECTO PILOTO DE AISLAMIENTO TERMICO PARA VIVIENDAS EN LA CIUDAD DE MEXICALI, B.C., PAGO A CONSULTORES DEL PROYECTO PARA LA EJECUCION DE DONATIVOS Y PRESTAMOS DE BANCO MUNDIAL EJECUTADOS POR LA SENER Y CIEN MILLONES DE PESOS PARA EL PROYECTO BIOECONOMIA 2010
CUMPLIMIENTO DE LA MISIÓN:
LOS PROYECTOS VIGENTES TIENEN UN AVANCE CONSIDERABLE TANTO A NIVEL TECNICO COMO FINANCIERO. EL CUMPLIMIENTO DEL USO DE LOS RECURSOS ESTA ESTABLECIDO EN SUS LINEAMIENTOS Y/O EN LAS REGLAS DE OPERACION DEL FONDO Y AL DIA DE HOY TODOS ESTOS VAN AVANZANDO CONFORME LO ESTABLECIDO.</t>
  </si>
  <si>
    <t>APORTACIÓN INICIAL:   MONTO: $600,000,000.00   FECHA: 06/03/2009
OBSERVACIONES: LOS DATOS AQUI REPORTADOS SON DERIVADOS DE LOS REPORTES FINANCIEROS QUE PRESENTA LA FIDUCIARIA BANOBRAS DE MANERA MENSUAL. LOS SALDOS AQUI PRESENTADOS SON AL 30 DE JUNIO DE 2013.</t>
  </si>
  <si>
    <t>APORTACIÓN INICIAL:   MONTO: $271,751,000.00   FECHA: 09/10/1989
OBSERVACIONES: LA APORTACIÓN INICIAL CORRESPONDE A LA CONSTITUCIÓN DEL FIDEICOMISO. SE REALIZARON AJUSTES COMO RESULTADO DE LA AUDITORÍA AL 31 DE DICIEMBRE DE 2012, POR LO QUE SE MODIFICO EL SALDO FINAL DEL EJERCICIO ANTERIOR.</t>
  </si>
  <si>
    <t>APORTACIÓN INICIAL:   MONTO: $1.00   FECHA: 18/03/1967
OBSERVACIONES: SE DISEÑO PLAN DE TRABAJO PARA REVISIÓN DE DATOS DEL CONVENIO DE EXTINCIÓN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</si>
  <si>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DURANTE EL EJERCICIO FISCAL DE 2012 EL FONDO FEIIP, NO TUVO EJERCICIO DE RECURSOS, POR LO QUE EL SALDO DE $ 1,353,481,800.66 ES EL QUE REPORTA LA INSTITUCIÓN FINANCIERA HSBC EN SUS ESTADOS FINANCIEROS AL 31 DE DICIEMBRE DE 2012.</t>
  </si>
  <si>
    <t>APORTACIÓN INICIAL:   MONTO: $9,429,600,000.00   FECHA: 22/04/2009
OBSERVACIONES: ESTE REPORTE SE ELABORÓ A PARTIR DE LO EXPRESADO EN LOS ESTADOS FINANCIEROS ENTREGADOS POR LA INSTITUCIÓN BANCARIA ADMINISTRADORA DEL FONDO Y LAS CONSIDERACIONES INDICADAS EN EL OFICIO GT-056-2010 DE FECHA 12-ENE-2010 PARA EL CASO DEL FEIIP, SE INCLUYE UN IMPORTE DE 1,353,481,800.66 PESOS QUE CORRESPONDE A LA TRANSFERENCIA DE RECURSOS A LA TESOFE, PARA SER DESTINADOS AL FONDO DE ESTABILIZACIÓN DE LOS INGRESOS PETROLEROS, SEGÚN OFICIO NO. 349-B-046 DE FECHA 21 DE MARZO DE 2013 DE LA SHCP.</t>
  </si>
  <si>
    <t>DESTINO: PAGO DE HONORARIOS AL FIDUCIARIO, PAGO DEL IVA DE LAS CONTRAPRESTACIONES MENSUALES (PAGO DE RENTA DE LOS PERMISIONARIOS), CONTINUAN LOS TRABAJOS DE REGULARIZACIÓN DE LOS DERECHOS DE VÍA DE LA RED DE GAS DE LA LAGUNA-DURANGO Y ENTREGA PATRIMONIAL A PGPB POR EL VALOR DE LAS RENTAS MENSUALES DE ACTIVOS DE DISTRIBUCION REGULARIZADOS Y RENDIMIENTOS REALES DE LOS ACTIVOS DE DISTRIBUCION NO REGULARIZADOS Y PAGO DEL IMPUESTO ACREDITABLE.
CUMPLIMIENTO DE LA MISIÓN:
PARA EL SEGUNDO TRIMESTRE DE 2013 SE CONTINUA CON LOS TRABAJOS RELACIONADOS CON EL PROCESO DE REGULARIZACION Y LEGALIZACION DE LOS DERECHOS DE VIA DE LOS CASOS PENDIENTES DE TERRENOS DE PROPIETARIOS AFECTADOS Y/O GESTIONES CON DEPENDENCIAS FEDERALES, GUBERNAMENTALES Y MUNICIPALES, SEGÚN CORRESPONDA.</t>
  </si>
  <si>
    <t>DESTINO: FINANCIAMIENTO, GASTO OPERATIVO Y APOYO EN PROGRAMAS DE AHORRO DE ENERGIA ELECTRICA EN EL SECTOR RESIDENCIAL
CUMPLIMIENTO DE LA MISIÓN:
DE 1990 A JUNIO DE 2013 SE HAN FINANCIADO UN TOTAL DE 801,020 ACCIONES DE AHORRO DE ENERGIA ELECTRICA POR UN MONTO DE $2,811.38 MDP. ASIMISMO A JUNIO DE 2013 SE HA APOYADO OPERATIVAMENTE EN LA PROMOCIÓN Y RECUPERACION DE MAS DE 476,000 CREDITOS OTORGADOS POR EL FIDE A TRAVES DEL PROGRAMA DE FINANCIAMIENTO PARA EL AHORRO DE ENERGIA ELECTRICA.</t>
  </si>
  <si>
    <t>DESTINO: GASTOS DE OPERACION Y EJECUCION DE PROYECTOS PARA INDUCIR Y PROMOVER EL AHORRO DE ENERGIA ELECTRICA
CUMPLIMIENTO DE LA MISIÓN:
SE CONCLUYERON 109 PROYECTOS; SE EFECTUARON 5,320 DIAGNOSTICOS ENERGÉTICOS; SE PARTICIPO EN LOS COMITES Y GRUPOS DE TRABAJO PARA LA ELABORACION Y ACTUALIZACION DE LAS NORMAS DE EFICIENCIA ENERGETICA;SE REALIZARON 2,985 JORNADAS DE AHORRO DE ENERGIA, PARTICIPANDO 3,808 MAESTROS Y 143,193 ALUMNOS; SE OTORGO O RENOVO EL SELLO FIDE A 3,253 EQUIPOS DE 60 EMPRESAS. LOS AHORROS ENERGETICOS ASCIENDEN A 916.5 GWH EN CONSUMO.</t>
  </si>
  <si>
    <t>DESTINO: NO APLICABLE
CUMPLIMIENTO DE LA MISIÓN:
SE CONTINUA CON EL CUMPLIMIENTO DE LOS FINES DEL FIDEICOMISO.</t>
  </si>
  <si>
    <t>APORTACIÓN INICIAL:   MONTO: $1,702,200,000.00   FECHA: 28/12/2007
OBSERVACIONES: ESTE REPORTE SE ELABORÓ A PARTIR DE LO EXPRESADO EN LOS ESTADOS FINANCIEROS ENTREGADOS POR LA INSTITUCIÓN BANCARIA ADMINISTRADORA DEL FONDO Y LAS CONSIDERACIONES INDICADAS EN EL OFICIO GT-056-2010 DE FECHA 12-ENE-2010. PARA EL CASO DEL FONDO FEX Y PARA EL RUBRO DE "EGRESOS ACUMULADOS" SE INCLUYE UN IMPORTE DE -28,696,775.12 PESOS CORRESPONDIENTES A LA DIFERENCIA DE PLUSVALÍA DEL MES DE DICIEMBRE DE 2012 (63,673,911.90 PESOS) RESPECTO DE LA PLUSVALÍA REPORTADA AL MES DE JUNIO DE 2013 (92,370,687.02 PESOS).</t>
  </si>
  <si>
    <t>APORTACIÓN INICIAL:   MONTO: $160,600.00   FECHA: 01/03/1990
OBSERVACIONES: EL MONTO TOTAL CORRESPONDE A LAS APORTACIONES DE LOS EMPLEADOS DE CORETT, DEL SINDICATO Y DEL ORGANISMO. CABE MENCIONAR QUE EL SALDO NETO AL PERIODO QUE SE INFORMA SON LA APORTACIONES DE LA 2DA QUINCENA DE MARZO A LA 1ER QUINCENA DE JUNIO 2013.</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</si>
  <si>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$7,639,586.30 LAS APORTACIONES EN EL PERIODO QUE SE REPORTA POR CUENTA DE LOS FUNCIONARIOS Y LA EMPRESA ASCIENDE A $15,279,172.60 EL PAGO DE HONORARIOS ES CUBIERTO EN UN 100 POR CIENTO POR LOS EMPLEADOS.</t>
  </si>
  <si>
    <t>APORTACIÓN INICIAL:   MONTO: $0.01   FECHA: 17/06/2004
OBSERVACIONES: CON FECHA 6 DE NOVIEMBRE DE 2012 EL DIRECTOR GENERAL ADJUNTO CONSULTIVO Y DE ASUNTOS CONTENCIOSOS DE LA SEDESOL, PIDIÓ SE INDICARA CUAL ES EL PROYECTO DE DECRETO DEFINITIVO, POR LO QUE EL 7 DE NOVIEMBRE DE 2012 SE LE SEÑALÓ QUE LOS PROYECTOS ENVIADOS CONTENÍAN LAS OBSERVACIONES DE LA PROCURADURÍA FISCAL DE LA FEDERACIÓN Y QUE ESTE FIDEICOMISO ESTABA DE ACUERDO CON LAS MISMAS, OBTENIENDO RESPUESTA, POR PARTE DE ESA SECRETARÍA CON DIVERSO NO. 510.5.A.104 DE FECHA 10 DE ENERO DE 2013 EN EL QUE SEÑALA: “…SE ESTIMA QUE DEBERÁ DIRIGIRSE A LA DEPENDENCIA DEL PODER EJECUTIVO FEDERAL CUYAS ATRIBUCIONES LE OTORGUEN LAS FACULTADES PARA CONTINUAR CON LAS GESTIONES PERTINENTES…” . CABE MENCIONAR QUE FUE PUBLICADO EL 11 DE FEBRERO EN EL DIARIO OFICIAL DE LA FEDERACIÓN DE 2013 FUE PUBLICADO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LA UNIDAD RESPONSABLE DEL FIDEICOMISO NO REGISTRO INFORMACIÓN REFERENTE AL II TRIMESTRE DE 2013 EN EL SISTEMA DE CONTROL Y TRANSPARENCIA DE FIDEICOMISOS, POR LO QUE SE PRESENTA LA INFORMACIÓN REGISTRADA AL I TRIMESTRE DE 2013 PARA EFECTOS DE TRANSPARENCIA Y RENDICIÓN DE CUENTAS.</t>
  </si>
  <si>
    <t>APORTACIÓN INICIAL:   MONTO: $999,996.00   FECHA: 27/12/2001
OBSERVACIONES: SE REPORTA LA INFORMACIÓN DEL PRIMER TRIMESTRE TODA VEZ QUE LAS CLAVES PARA LOS USUARIOS QUE FUERON SOLICITADAS POR LA DIRECCIÓN GENERAL DE DESARROLLO REGIONAL DE SEDATU, PARA EL ACCESO A LOS MÓDULOS DEL PORTAL APLICATIVO DE LA SECRETARÍA DE HACIENDA Y CRÉDITO PÚBLICO (PASH) NO FUNCIONARON; ASIMISMO, LA TRANSFERENCIA DE INFORMACIÓN EN MATERIA DE FIDEICOMISOS PARA EL DESARROLLO REGIONAL DEL RAMO 20 AL RAMO 15 NO SE HA REALIZADO, POR LO QUE SE SOLICITO EL APOYO A LA DIRECCIÓN GENERAL DE PROGRAMACIÓN Y PRESUPUESTO DE LA SECRETARÍA DE DESARROLLO SOCIAL, PARA CUMPLIR CON LA NORMATIVIDAD, TODA VEZ QUE MEDIANTE DECRETO PUBLICADO EL 2 DE ENERO DEL PRESENTE EN EL D.O.F. POR EL QUE SE REFORMAN, ADICIONAN Y DEROGAN DIVERSAS DISPOSICIONES DE LA LEY ORGÁNICA DE LA ADMON. PÚBLICA FEDERAL, ESTOS FIDEICOMISOS Y LA INFORMACIÓN DE LOS MISMOS ES RESPONSABILIDAD DE LA SECRETARÍA DE DESARROLLO AGRARIO, TERRITORIAL Y URBANO.</t>
  </si>
  <si>
    <t>APORTACIÓN INICIAL:   MONTO: $750,000.00   FECHA: 27/12/2001
OBSERVACIONES: SE REPORTA LA INFORMACIÓN DEL PRIMER TRIMESTRE TODA VEZ QUE LAS CLAVES PARA LOS USUARIOS QUE FUERON SOLICITADAS POR LA DIRECCIÓN GENERAL DE DESARROLLO REGIONAL DE SEDATU, PARA EL ACCESO A LOS MÓDULOS DEL PORTAL APLICATIVO DE LA SECRETARÍA DE HACIENDA Y CRÉDITO PÚBLICO (PASH) NO FUNCIONARON; ASIMISMO, LA TRANSFERENCIA DE INFORMACIÓN EN MATERIA DE FIDEICOMISOS PARA EL DESARROLLO REGIONAL DEL RAMO 20 AL RAMO 15 NO SE HA REALIZADO, POR LO QUE SE SOLICITO EL APOYO A LA DIRECCIÓN GENERAL DE PROGRAMACIÓN Y PRESUPUESTO DE LA SECRETARÍA DE DESARROLLO SOCIAL, PARA CUMPLIR CON LA NORMATIVIDAD, TODA VEZ QUE MEDIANTE DECRETO PUBLICADO EL 2 DE ENERO DEL PRESENTE EN EL D.O.F. POR EL QUE SE REFORMAN, ADICIONAN Y DEROGAN DIVERSAS DISPOSICIONES DE LA LEY ORGÁNICA DE LA ADMON. PÚBLICA FEDERAL, ESTOS FIDEICOMISOS Y LA INFORMACIÓN DE LOS MISMOS ES RESPONSABILIDAD DE LA SECRETARÍA DE DESARROLLO AGRARIO, TERRITORIAL Y URBANO.</t>
  </si>
  <si>
    <t>APORTACIÓN INICIAL:   MONTO: $1,050,000.00   FECHA: 27/12/2001
OBSERVACIONES: SE REPORTA LA INFORMACIÓN DEL PRIMER TRIMESTRE TODA VEZ QUE LAS CLAVES PARA LOS USUARIOS QUE FUERON SOLICITADAS POR LA DIRECCIÓN GENERAL DE DESARROLLO REGIONAL DE SEDATU, PARA EL ACCESO A LOS MÓDULOS DEL PORTAL APLICATIVO DE LA SECRETARÍA DE HACIENDA Y CRÉDITO PÚBLICO (PASH) NO FUNCIONARON; ASIMISMO, LA TRANSFERENCIA DE INFORMACIÓN EN MATERIA DE FIDEICOMISOS PARA EL DESARROLLO REGIONAL DEL RAMO 20 AL RAMO 15 NO SE HA REALIZADO, POR LO QUE SE SOLICITO EL APOYO A LA DIRECCIÓN GENERAL DE PROGRAMACIÓN Y PRESUPUESTO DE LA SECRETARÍA DE DESARROLLO SOCIAL, PARA CUMPLIR CON LA NORMATIVIDAD, TODA VEZ QUE MEDIANTE DECRETO PUBLICADO EL 2 DE ENERO DEL PRESENTE EN EL D.O.F. POR EL QUE SE REFORMAN, ADICIONAN Y DEROGAN DIVERSAS DISPOSICIONES DE LA LEY ORGÁNICA DE LA ADMON. PÚBLICA FEDERAL, ESTOS FIDEICOMISOS Y LA INFORMACIÓN DE LOS MISMOS ES RESPONSABILIDAD DE LA SECRETARÍA DE DESARROLLO AGRARIO, TERRITORIAL Y URBANO.</t>
  </si>
  <si>
    <t>APORTACIÓN INICIAL:   MONTO: $500,000.00   FECHA: 27/12/2001
OBSERVACIONES: SE REPORTA LA INFORMACIÓN DEL PRIMER TRIMESTRE TODA VEZ QUE LAS CLAVES PARA LOS USUARIOS QUE FUERON SOLICITADAS POR LA DIRECCIÓN GENERAL DE DESARROLLO REGIONAL DE SEDATU, PARA EL ACCESO A LOS MÓDULOS DEL PORTAL APLICATIVO DE LA SECRETARÍA DE HACIENDA Y CRÉDITO PÚBLICO (PASH) NO FUNCIONARON; ASIMISMO, LA TRANSFERENCIA DE INFORMACIÓN EN MATERIA DE FIDEICOMISOS PARA EL DESARROLLO REGIONAL DEL RAMO 20 AL RAMO 15 NO SE HA REALIZADO, POR LO QUE SE SOLICITO EL APOYO A LA DIRECCIÓN GENERAL DE PROGRAMACIÓN Y PRESUPUESTO DE LA SECRETARÍA DE DESARROLLO SOCIAL, PARA CUMPLIR CON LA NORMATIVIDAD, TODA VEZ QUE MEDIANTE DECRETO PUBLICADO EL 2 DE ENERO DEL PRESENTE EN EL D.O.F. POR EL QUE SE REFORMAN, ADICIONAN Y DEROGAN DIVERSAS DISPOSICIONES DE LA LEY ORGÁNICA DE LA ADMON. PÚBLICA FEDERAL, ESTOS FIDEICOMISOS Y LA INFORMACIÓN DE LOS MISMOS ES RESPONSABILIDAD DE LA SECRETARÍA DE DESARROLLO AGRARIO, TERRITORIAL Y URBANO.</t>
  </si>
  <si>
    <t>DESTINO: SE HAN REALIZADO LOS SIGUIENTES PAGOS: - COMISIONES BANCARIAS - HONORARIOS AL FIDUCIARIO - HONORARIOS AUDITORES EXTERNOS
CUMPLIMIENTO DE LA MISIÓN:
SE LLEVARON A CABO LAS SIGUIENTES ADQUISICIONES: - PAGO DE SERVICIOS DE CAPACITACIÓN PARA EL DICAT - PAGO DE UNIFORMES DE DAMA PARA PERSONAL DE LA CORPORACIÓN - PAGO DE SERVICIOS DE TELEFONÍA CELULAR</t>
  </si>
  <si>
    <t>APORTACIÓN INICIAL:   MONTO: $600,000.00   FECHA: 28/11/1995
OBSERVACIONES: EL PERIODO QUE SE REPORTA ES DEL MES DE MARZO A MAYO DE 2013. EXISTE OTRA SUBCUENTA CON PATRIMONIO TOTAL DE $5,485.23 M.N. AL MES DE MAYO DE 2013. PARA CONCORDAR CON LA TABLA SE ADAPTAN LAS CANTIDADES PARA OBTENER EL SALDO NETO DEL PERIODO A INFORMAR.</t>
  </si>
  <si>
    <t>APORTACIÓN INICIAL:   MONTO: $0.01   FECHA: 25/06/1991
OBSERVACIONES: LAS CANTIDADES REPORTADAS EN INGRESOS Y EGRESOS CORRESPONDEN A LOS ESTADOS DE CUENTA DE LOS MESES DE JUNIO Y JULIO DE 2012, YA QUE A LA FECHA NO SE DISPONEN DE LOS ESTADOS DE CUENTA DE LOS MESES DE AGOSTO Y DICIEMBRE DE 2012 Y DE ENERO A MARZO Y DE ABRIL A JUNIO DE 2013.</t>
  </si>
  <si>
    <t>APORTACIÓN INICIAL:   MONTO: $7,000,000.00   FECHA: 23/11/1984
OBSERVACIONES: LA APORTACION INICIAL SE REALIZO EN VIEJOS PESOS. ESTE FIDEICOMISO SE REGISTRO EL 23 DE OCTUBRE DE 2006 EN EL SISTEMA DE LA SECRETARIA DE HACIENDA Y CREDITO PUBLICO, EN EL APARTADO DE FIDEICOMISOS. DERIVADO DE LO ANTERIOR, SE DA CUMPLIMIENTO A LA NORMATIVIDAD APLICABLE SOBRE EL ENVIO DE LA INFORMACION FINANCIERA TRIMESTRAL CORRESPONDIENTE AL SEGUNDO TRIMESTRE DE 2013.</t>
  </si>
  <si>
    <t>DESTINO: EGRESOS PARA CUBRIR: VIÁTICOS Y PASAJES, CONGRESOS, PERSONAL SUBCONTRATADO, BECAS, MATERIALES Y SUMINISTROS.
CUMPLIMIENTO DE LA MISIÓN:
DURANTE EL CUATRO TRIMESTRE CONTINUO CON EL DESARROLLO DEL PROYECTO DE INFRAESTRUCTURA Y BECAS PRINCIPALMENTE. LOS GASTOS EJERCIDOS SE REALIZARON EN APEGO A LA MISIÓN Y FINES DEL FIDEICOMISO.</t>
  </si>
  <si>
    <t>APORTACIÓN INICIAL:   MONTO: $100,000.00   FECHA: 03/11/2000
OBSERVACIONES: LA SUMA DEL PATRIMONIO INCLUYE EL ACTIVO FIJO POR UN TOTAL DE $11.640,733.18.</t>
  </si>
  <si>
    <t>DESTINO: EL ORIGEN DE LOS RECURSOS QUE FORMAN EL PATRIMONIO SON APORTACIONES DE RECURSOS PROPIOS, LOS RECURSOS SE EMPLEAN PARA APOYAR EL DESARROLLO DE PROYECTOS DE ALTO IMPACTO O RELEVANCIA, DICHOS PROYECTOS SE ENCUENTRAN ALINEADOS AL PLAN ESTRATÉGICO, VISIÓN Y MISIÓN. LOS EGRESOS ACUMULADOS SE INTEGRAN POR LOS DESEMBOLSOS PARA INVERSIÓN EN EQUIPO E INFRAESTRUCTURA ES POR $10,732,597.66 Y $5,273,676 DE DESEMBOLSOS POR CONCEPTO DE FONDOS EN ADMINISTRACIÓN.
CUMPLIMIENTO DE LA MISIÓN:
REUNIR RECURSOS PARA EL APOYO DE PROYECTOS DE INVESTIGACIÓN; EN DESARROLLO DE MATERIALES, BIOMECÁNICA Y AMBIENTAL, FORMACIÓN DE RECURSOS HUMANOS, INNOVACIÓN – DESARROLLO Y TRANSFERENCIA DE TECNOLOGÍA. DURANTE EL SEGUNDO TRIMESTRE DE 2013 SE REALIZARON EROGACIONES POR $5,500,862.88 CON ESTOS RECURSOS SE DA FORTALECIMIENTO DE LA INFRAESTRUCTURA DE TIC, SE INCREMENTA LA CAPACIDAD DE MOVILIDAD PARA LOS PROYECTOS Y LA CONSTRUCCIÓN DEL PASO PEATONAL A DESNIVEL.</t>
  </si>
  <si>
    <t>APORTACIÓN INICIAL:   MONTO: $10,000.00   FECHA: 06/11/2000
OBSERVACIONES: PARA LA INTEGRACIÓN DEL SALDO EN LA CUENTA DEL FIDEICOMISO SE ANEXAN SEIS ESTADOS DE CUENTA, UNO POR CADA SUBCUENTA QUE LO INTEGRA. EL ACTIVO TOTAL DEL FIDEICOMISO EN CUENTA DE BANCOS ASCIENDE A $48,430,947.51, DE LOS CUALES $2,181,534.00 CORRESPONDE A PASIVOS (FONDOS EN ADMINISTRACIÓN) Y $46,249,413.51 A PATRIMONIO.</t>
  </si>
  <si>
    <t>DESTINO: DURANTE EL SEGUNDO TRIMESTRE 2013,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HASTA EL MOMENTO NO SE HAN DESTINADO RECURSOS DE ESTE FIDEICOMISO PARA EL PAGO DE PASIVOS POR OBLIGACIONES LABORALES, SIENDO LA ÚNICA SALIDA DEL FONDO LOS RECURSOS QUE SE APLICAN BAJO EL CONCEPTO DE HONORARIOS FIDUCIARIOS O GASTOS DE ADMINISTRACIÓN.
CUMPLIMIENTO DE LA MISIÓN:
CUMPLIMIENTO NORMA DE INFORMACIÓN FINANCIERA SOBRE EL RECONOCIMIENTO DE OBLIGACIONES LABORALES AL RETIRO DE TRABAJADORES,APORTACIONES AL FIDEICOMISO CON BASE AL ESTUDIO ACTUARIAL,APORTACIONES HASTA DONDE LA CAPTACIÓN DE RECURSOS PROPIOS LO PERMITE.</t>
  </si>
  <si>
    <t>APORTACIÓN INICIAL:   MONTO: $10,559.00   FECHA: 17/11/2003
OBSERVACIONES: NO SE EFECTUARON RETIROS DEL FONDO POR CONCEPTO DE EROGACIONES DISTINTAS A LOS HONORARIOS FIDUCIARIOS.</t>
  </si>
  <si>
    <t>APORTACIÓN INICIAL:   MONTO: $17,704,562.00   FECHA: 27/07/2002
OBSERVACIONES: LAS CIFRAS QUE SE PRESENTAN CORRESPONDEN AL CIERRE DEL MES DE MAYO, ESTO DEBIDO A QUE LOS ESTADOS DE CUENTA DEL MES DE JUNIO DE 2013 NO HAN SIDO ENTREGADOS A LA INTITUCIÓN POR PARTE DEL FIDUCIARIO.</t>
  </si>
  <si>
    <t>APORTACIÓN INICIAL:   MONTO: $27,459,862.00   FECHA: 27/09/2000
OBSERVACIONES: LAS CIFRAS QUE SE PRESENTAN CORRESPONDEN AL CIERRE DEL MES DE MAYO, ESTO DEBIDO A QUE LOS ESTADOS DE CUENTA DEL MES DE JUNIO DE 2013 NO HAN SIDO ENTREGADOS A LA INTITUCIÓN POR PARTE DEL FIDUCIARIO.</t>
  </si>
  <si>
    <t>DESTINO: PAGO DE HONORARIOS AL BANCO Y ADQUISICION DE VEHICULO
CUMPLIMIENTO DE LA MISIÓN:
EN ESTE TRIMESTRE NO SE REALIZO ACTIVIDAD ALGUNA RELACIONADA CON EL CUMPLIMIENTO DE LA MISION Y FINES, EXCEPTO LA AUTORIZACION DE UN VEHICULO</t>
  </si>
  <si>
    <t>DESTINO: APOYO A 5 PROYECTOS DE INVESTIGACION Y DESARROLLO
CUMPLIMIENTO DE LA MISIÓN:
SE APOYARON 5 PROYECTOS</t>
  </si>
  <si>
    <t>APORTACIÓN INICIAL:   MONTO: $505,950.00   FECHA: 21/12/2000
OBSERVACIONES: NO HAY</t>
  </si>
  <si>
    <t>DESTINO: FIDEICOMISO PARA EL PAGO DE PRIMAS DE ANTIGÜEDAD Y JUBILACIÓN DE LOS EMPLEADOS DEL CENTRO
CUMPLIMIENTO DE LA MISIÓN:
SE HAN APLICADO LOS INTERESES GENERADOS SOBRE INVERSIONES CORRESPONDIENTES DE ENERO A JUNIO 2013</t>
  </si>
  <si>
    <t>DESTINO: LOS RECURSOS SE APLICARÁN PARA PROYECTOS EN EL DESARROLLO DE NUEVAS TECNOLOGÍAS
CUMPLIMIENTO DE LA MISIÓN:
SE ESTÁN REPORTANDO LOS INTERESES GENERADOS Y LA APORTACION REALIZADA AL MES DE JUNIO 2013</t>
  </si>
  <si>
    <t>DESTINO: SE ANEXAN NOTAS A LOS ESTADOS FINANCIEROS Y ESTADOS DE CUENTAS BANCARIOS DE CHEQUES E INVERSION, PARA LA ACLARACION DE CIFRAS REPORTADAS Y PAPEL DE TRABAJO.
CUMPLIMIENTO DE LA MISIÓN:
EL EN 2D0 TRIM. 2013, ESTÁN VIGENTES 10 PROYECTOS DE LOS CUALES 3 QUEDAN PENDIENTES DE FECHA DE INICIO Y 6 ESTÁN EN DESARROLLO Y 1 QUEDA PENDIENTE INFORMAR AL COMITE SU TERMINACION</t>
  </si>
  <si>
    <t>DESTINO: OTRAS APORTACIONES Y DEVOLUCION DE PROYECTOS
CUMPLIMIENTO DE LA MISIÓN:
DURANTE EL PERIODO QUE SE INFORMA SE HAN FORMALIZADO 1.1 MILLONES DE PESOS PARA EL PAGO DEL PROTOCOLO DE CARTAGENA</t>
  </si>
  <si>
    <t>APORTACIÓN INICIAL:   MONTO: $1,600,000.00   FECHA: 07/11/2000
OBSERVACIONES: LA INFORMACIÓN SE REPORTA EN BASE A LAS CIFRAS QUE REFLEJAN LOS ESTADOS FINANCIEROS DEL FONDO AL CIERRE DEL MES DE JUNIO LOS CUALES FUERON PROPORCIONADOS POR LA SECRETARÍA ADMINISTRATIVA DEL FONDO.</t>
  </si>
  <si>
    <t>APORTACIÓN INICIAL:   MONTO: $2,100,000.00   FECHA: 20/12/2001
OBSERVACIONES: POR LO QUE RESPECTA A LA INFORMACIÒN PRESENTADA EN INDICADOR ESTA SE PRESENTA CON CIFRAS ACUMULADAS. LA INFORMACION SE REPORTA CON BASE EN LAS CIFRAS PRESENTADAS EN LOS DE ESTADOS FINANCIEROS AL CIERRE DEL MES DE JUNIO DE 2013.</t>
  </si>
  <si>
    <t>APORTACIÓN INICIAL:   MONTO: $15,000,000.00   FECHA: 21/12/2001
OBSERVACIONES: LA INFORMACIÓN SE REPORTA EN BASE A LAS CIFRAS QUE REFLEJAN LOS ESTADOS DE CUENTA BANCARIOS DEL FONDO AL CIERRE DEL MES DE JUNIO 2013.</t>
  </si>
  <si>
    <t>APORTACIÓN INICIAL:   MONTO: $10,000,000.00   FECHA: 20/12/2001
OBSERVACIONES: LA INFORMACIÓN SE REPORTA EN BASE A LAS CIFRAS QUE REFLEJAN LOS ESTADOS FINANCIEROS DEL FONDO AL CIERRE DEL MES DE JUNIO 2013.</t>
  </si>
  <si>
    <t>APORTACIÓN INICIAL:   MONTO: $29,000,000.00   FECHA: 07/03/2002
OBSERVACIONES: POR LO QUE RESPECTA A LA INFORMACIÒN PRESENTADA EN INDICADOR ESTA SE PRESENTA CON CIFRAS ACUMULADAS. LA INFORMACIÓN SE REPORTA EN BASE A LAS CIFRAS QUE REFLEJAN LOS ESTADOS DE CUENTA DEL FONDO AL CIERRE DEL MES DE JUNIO DE 2013.</t>
  </si>
  <si>
    <t>APORTACIÓN INICIAL:   MONTO: $13,184,700.00   FECHA: 15/03/2002
OBSERVACIONES: POR LO QUE RESPECTA A LA INFORMACIÒN PRESENTADA EN INDICADOR ESTA SE PRESENTA CON CIFRAS ACUMULADAS. LA INFORMACIÓN SE REPORTA EN BASE A LAS CIFRAS QUE REFLEJAN LOS ESTADOS FINANCIEROS DEL FONDO AL CIERRE DEL MES DE JUNIO DE 2013.</t>
  </si>
  <si>
    <t>APORTACIÓN INICIAL:   MONTO: $108,191,470.00   FECHA: 21/12/2001
OBSERVACIONES: POR LO QUE RESPECTA A LA INFORMACIÒN PRESENTADA EN INDICADOR ESTA SE PRESENTA CON CIFRAS ACUMULADAS. LA INFORMACIÓN SE REPORTA EN BASE A LAS CIFRAS QUE REFLEJAN LOS ESTADOS FINANCIEROS DEL FONDO AL CIERRE DEL MES DE JUNIO DE 2013.</t>
  </si>
  <si>
    <t>APORTACIÓN INICIAL:   MONTO: $40,000,000.00   FECHA: 16/10/2002
OBSERVACIONES: POR LO QUE RESPECTA A LA INFORMACIÒN PRESENTADA EN INDICADOR ESTA SE PRESENTA CON CIFRAS ACUMULADAS. LA INFORMACIÓN SE REPORTA EN BASE A LAS CIFRAS QUE REFLEJAN LOS ESTADOS DE CUENTA BANCARIOS DEL FONDO AL CIERRE DEL MES DE JUNIO DE 2013 Y CUENTA OPERATIVA AL MES DE MAYO.</t>
  </si>
  <si>
    <t>APORTACIÓN INICIAL:   MONTO: $18,000,000.00   FECHA: 17/09/2002
OBSERVACIONES: LA INFORMACIÓN SE REPORTA EN BASE A LAS CIFRAS QUE REFLEJAN LOS ESTADOS FINANCIEROS AL CIERRE DEL MES DE JUNIO DE 2013.</t>
  </si>
  <si>
    <t>APORTACIÓN INICIAL:   MONTO: $15,000,000.00   FECHA: 20/12/2002
OBSERVACIONES: POR LO QUE RESPECTA A LA INFORMACIÒN PRESENTADA EN INDICADOR ESTA SE PRESENTA CON CIFRAS ACUMULADAS. LA INFORMACIÓN SE REPORTA EN BASE A LAS CIFRAS QUE REFLEJAN LOS ESTADOS FINANCIEROS DEL FONDO AL CIERRE DEL MES DE JUNIO DE 2013.</t>
  </si>
  <si>
    <t>DESTINO: PROYECTOS DE INVESTIGACIÓN CIENTÍFICA, DESARROLLO TECNOLOGICO Y FORMACION DE CIENTIFICOS Y TECNOLOGOS
CUMPLIMIENTO DE LA MISIÓN:
DURANTE EL PERIODO QUE SE INFORMA SE HAN FORMALIZADO 352.1 MILLONES DE PESOS PARA EL DESARROLLO DE PROYECTOS.</t>
  </si>
  <si>
    <t>APORTACIÓN INICIAL:   MONTO: $117,300,000.00   FECHA: 19/12/2002
OBSERVACIONES: POR LO QUE RESPECTA A LA INFORMACION PRESENTADA EN EL INDICADOR PRESENTA CIFRAS ACUMULADAS. LA INFORMACIÓN SE REPORTA EN BASE A LAS CIFRAS QUE REFLEJAN LOS ESTADOS FINANCIEROS DEL FONDO AL CIERRE DEL MES DE JUNIO 2013.</t>
  </si>
  <si>
    <t>APORTACIÓN INICIAL:   MONTO: $110,000,000.00   FECHA: 20/12/2002
OBSERVACIONES: LA INFORMACION QUE SE REPORTA PRESENTA CIFRAS AL MES DE JUNIO EN CUENTAS NAFIN, CUENTA OPERATIVA DE HSBC AL MES DE ABRIL Y CUENTA BANORTE AL MES DE MAYO DE 2013</t>
  </si>
  <si>
    <t>APORTACIÓN INICIAL:   MONTO: $4,000,000.00   FECHA: 20/12/2002
OBSERVACIONES: LA INFORMACIÓN SE REPORTA EN BASE A LAS CIFRAS QUE REFLEJAN LOS ESTADOS DE CUENTA DEL FONDO AL CIERRE DEL MES DE JUNIO DE 2013</t>
  </si>
  <si>
    <t>APORTACIÓN INICIAL:   MONTO: $30,000,000.00   FECHA: 24/09/2003
OBSERVACIONES: POR LO QUE RESPECTA A LA INFORMACIÒN PRESENTADA EN INDICADOR ESTA SE PRESENTA CON CIFRAS ACUMULADAS. LA INFORMACIÓN SE REPORTA EN BASE A LAS CIFRAS QUE REFLEJAN LOS ESTADOS FINANCIEROS AL CIERRE DEL MES DE JUNIO DE 2013.</t>
  </si>
  <si>
    <t>APORTACIÓN INICIAL:   MONTO: $24,000,000.00   FECHA: 24/12/2003
OBSERVACIONES: POR LO QUE RESPECTA A LA INFORMACIÒN PRESENTADA EN INDICADOR ESTA SE PRESENTA CON CIFRAS ACUMULADAS. LA INFORMACIÓN SE REPORTA EN BASE A LAS CIFRAS QUE REFLEJAN LOS ESTADOS DE CUENTA DEL FONDO AL CIERRE DEL MES DE JUNIO DE 2013 Y CUENTA OPERATIVA AL MES DE ABRIL.</t>
  </si>
  <si>
    <t>APORTACIÓN INICIAL:   MONTO: $5,000,000.00   FECHA: 23/01/2004
OBSERVACIONES: POR LO QUE RESPECTA A LA INFORMACIÒN PRESENTADA EN INDICADOR ESTA SE PRESENTA CON CIFRAS ACUMULADAS. LA INFORMACIÓN SE REPORTA EN BASE A LAS CIFRAS QUE REFLEJAN LOS ESTADOS FINANCIEROS DEL FONDO AL CIERRE DEL MES DE JUNIO DE 2013.</t>
  </si>
  <si>
    <t>APORTACIÓN INICIAL:   MONTO: $2,000,000.00   FECHA: 20/12/2007
OBSERVACIONES: POR LO QUE RESPECTA A LA INFORMACIÒN PRESENTADA EN INDICADOR SE PRESENTA CON CIFRAS ACUMULADAS. LA INFORMACIÓN SE REPORTA EN BASE A LAS CIFRAS QUE REFLEJAN LOS ESTADOS FINANCIEROS AL CIERRE DEL MES DE JUNIO DE 2013.</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</si>
  <si>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6422.79 MILLONES DE PESOS Y SE HAN APROBADO 2191.26 MILLONES DE PESOS PARA EL DESARROLLO DE PROYECTOS.</t>
  </si>
  <si>
    <t>APORTACIÓN INICIAL:   MONTO: $207,725,000.00   FECHA: 23/09/2008
OBSERVACIONES: SE PRESENTAN EN EL CUMPLIMIENTO DE LA MISIÓN CIFRAS ACUMULADAS EN MILLONES DE PESOS.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JUNIO DE 2013 LOS CUALES FUERON PROPORCIONADOS POR LA SECRETARÍA ADMINISTRATIVA DEL FONDO. CON BASE EN EL REQUERIMIENTO QUE HIZO LA SHCP CON RESPECTO A LOS ESTADOS FINANCIEROS DE ESTE FONDO EN QUE SE MANIFIESTAEN LOS INGRESOS Y EGRESOS, SE ANEXA EN ARCHIVO EL OFICIO NO. H400/401/2011 MEDIANTE EL CUAL EL CONACYT, EN CALIDAD DE FIDEICOMITENTE EN ESTE FIDEICOMISO, HA SOLICITADO AL ÁREA FIDUCIARIA DE BANOBRAS, S.N.C., LA ELABORACIÓN DEL DOCUMENTO CORRESPONDIENTE".</t>
  </si>
  <si>
    <t>APORTACIÓN INICIAL:   MONTO: $37,760,000.00   FECHA: 23/09/2008
OBSERVACIONES: EN EL SALDO INICIAL SE INCLUYE LA CUENTA DE CHEQUES PARA GASTOS OPERATIVOS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JUNIO DE 2013 LOS CUALES FUERON PROPORCIONADOS POR LA SECRETARÍA ADMINISTRATIVA DEL FONDO. CON BASE EN EL REQUERIMIENTO QUE HIZO LA SHCP CON RESPECTO A LOS ESTADOS FINANCIEROS DE ESTE FONDO EN QUE SE MANIFIESTAEN LOS INGRESOS Y EGRESOS, SE ANEXA EN ARCHIVO EL OFICIO NO. H400/401/2011 MEDIANTE EL CUAL EL CONACYT, EN CALIDAD DE FIDEICOMITENTE EN ESTE FIDEICOMISO, HA SOLICITADO AL ÁREA FIDUCIARIA DE BANOBRAS, S.N.C., LA ELABORACIÓN DEL DOCUMENTO CORRESPONDIENTE".</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</si>
  <si>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SE FORMALIZARON 2 PROYECTOS DE LA CONVOCATORIA POR UN MONTO TOTAL DE 63.98 MILLONES</t>
  </si>
  <si>
    <t>APORTACIÓN INICIAL:   MONTO: $50,000,000.00   FECHA: 19/02/2009
OBSERVACIONES: POR LO QUE RESPECTA A LA INFORMACIÒN PRESENTADA EN INDICADOR SE PRESENTA CON CIFRAS ACUMULADAS. LA INFORMACIÓN SE REPORTA EN BASE A LAS CIFRAS QUE REFLEJAN LOS ESTADOS FINANCIEROS DEL FONDO AL CIERRE DEL MES DE JUNIO DE 2013.</t>
  </si>
  <si>
    <t>APORTACIÓN INICIAL:   MONTO: $50,000,000.00   FECHA: 31/12/2009
OBSERVACIONES: LA INFORMACIÓN SE REPORTA EN BASE A LAS CIFRAS QUE REFLEJAN LOS ESTADOS FINANCIEROS DEL FONDO AL CIERRE DEL MES DE JUNIO DE 2013.</t>
  </si>
  <si>
    <t>APORTACIÓN INICIAL:   MONTO: $139,286,812.00   FECHA: 27/09/2010
OBSERVACIONES: LA INFORMACIÓN SE REPORTA EN BASE A LAS CIFRAS QUE REFLEJAN LOS ESTADOS FINANCIEROS DEL FONDO AL CIERRE DEL MES DE JUNIO DE 2013.</t>
  </si>
  <si>
    <t>APORTACIÓN INICIAL:   MONTO: $5,000,000.00   FECHA: 16/11/2011
OBSERVACIONES: POR LO QUE RESPECTA AL REPORTE DE CUMPLIMIENTO DE LA MISION Y FINES EL FIDEICOMISO SE ENCUENTRA EN PROCESO DE AUTORIZAR CONVOCATORIAS DE PROYECTOS. LA INFORMACIÓN SE REPORTA EN BASE A LAS CIFRAS QUE REFLEJAN LOS ESTADOS FINANCIEROS DEL FONDO AL CIERRE DEL MES DE JUNIO DE 2013.</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</si>
  <si>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SE DIO CUMPLIMIENTO AL ACUERDO RCA-O-I-2013/15 DE LA PRIMERA SESION ORDINARIA DEL CONSEJO DE ADMINISTRACION DEL 15 DE ABRIL DEL 2013, DONDE SE DETERMINO EL MONTO A DISTRIBUIR ENTRE LOS EMPLEADOS DE LA PLANTILLA AUTORIZADA CON BASE AL DESEMPEÑO DEL EJERCICIO 2012 HASTA POR DIEZ Y SEIS MILLONES DE PESOS, OBSERVANDOSE LA APLICACION DE LOS LINEAMIENTOS PARA LA PARTICIPACION DE LOS RECURSOS AUTOGENERADOS DE COMIMSA CON CARGO AL FIDEICOMISO DE CIENCIA Y TECNOLOGIA DE LA CORPORACION.</t>
  </si>
  <si>
    <t>APORTACIÓN INICIAL:   MONTO: $10,000,000.00   FECHA: 12/11/2010
OBSERVACIONES: EN ESTE TRIMESTRE LA CUENTA DEL BANCO REFLEJA UN SALDO DE $5,702,666.00 EL CUAL INCLUYE UN IMPUESTO RETENIDO DE $4,207,762.00 QUE SE PAGARAN EN EL MES DE JULIO DEL 2013 DERIVADO DEL PAGO POR LOS INCENTIVOS A LA PLANTILLA AUTORIZADA DE LA ENTIDAD.</t>
  </si>
  <si>
    <t>APORTACIÓN INICIAL:   MONTO: $11,027,528.68   FECHA: 28/10/2004
OBSERVACIONES: EL IMPORTE DE EGRESOS ACUMULADOS SE REFIERE A LOS MONTOS EROGADOS PARA PROYECTOS APOYADOS EN EL PERIODO ENERO A JUNIO DE 2013</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</si>
  <si>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 ES IMPORTANTE SEÑALAR QUE EN ESTE TRIMESTRE SE REALIZÓ UNA SALIDA DE BANCO CONTRA DEUDOR POR UN IMPORTE DE $197,798.20 COMO FINANCIAMIENTO TEMPORAL AL AVANCE EN EL DESARROLLO DEL PROYECTO DE INVESTIGACIÓN DE REFERENCIA SEP-CB-2008-01-98777.</t>
  </si>
  <si>
    <t>APORTACIÓN INICIAL:   MONTO: $8,500,000.00   FECHA: 24/11/2000
OBSERVACIONES: EN EL SISTEMA DEL PROCESO INTEGRAL DE PROGRAMACIÓN Y PRESUPUESTO "PIPP" DEL EJERCICIO 2013, SE ENCUENTRA VIGENTE LA CLAVE DE ACTUALIZACIÓN DEL FIDEICOMISO 597 ACTINVER. NOTA: LA CANTIDAD DE 15,856,545.91 CORRESPONDE A LA DISPONIBILIDAD FINAL DEL EJERCICIO 2012</t>
  </si>
  <si>
    <t>APORTACIÓN INICIAL:   MONTO: $5,355,000.00   FECHA: 21/12/2000
OBSERVACIONES: 1.- EL 28 DE MAYO SE DISPUSO DE $ 4, 000,000 (CUATRO MILLONES DE PESOS 00/100 M.N.) PARA VARIOS PROYECTOS. 2.- SE GENERARON INTERESES BANCARIOS EN EL PERÍODO DE ABRIL A JUNIO DEL 2013, POR LA CANTIDAD DE $269,854.19 (DOSCIENTOS SESENTA Y NUEVE MIL OCHOCIENTOS CINCUENTA Y CUATRO PESOS 19/100 M.N.) 3.- COMISIONES BANCARIAS POR LA ADMINISTRACIÓN DE LA CUENTA DEL SEGUNDO TRIMESTRE DEL 2013, POR UN IMPORTE DE $ 18,170.35 (DIEZ Y OCHO MIL CIENTO SETENTA PESOS 35/100 M.N.) 4.-ACTUALMENTE SE ESTÁN ANALIZANDO PROYECTOS CON NECESIDAD DE APOYO FINANCIERO.</t>
  </si>
  <si>
    <t>DESTINO: EL DESTINO DE LOS RECURSOS DEL 1ER. TRIMESTRE FUE PARA LO SIGUIENTE: •MEDICION Y ANALISIS METOCEANICO DEL GOLFO DE MEXICO, ETAPA 2009-2013 POR EL IMPORTE DE $30,000,000.00 .FORTALECIMIENTO DE LA INFRAESTRUCTURA DE DIVERSAS AREAS, ASI COMO PARA PROYECTOS DE INVESTIGACION DEL CICESE POR EL IMPORTE DE $1,000,000.00 .APOYO A LOS PROYECTOS DE INVESTIGACION DEL GRUPO CANEK CON LA FINALIDAD DE APOYAR EL PROYECTO ESTUDIOS OCEANOGRAFICOS DEL PACIFICO MEXICANO Y GOLFO DE CALIFORNIA POR EL IMPORTE DE $1,000,000.00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</si>
  <si>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2DO. TRIM DE 2013, RESULTANDO UNA DISPONIBILIDAD DE $96,477,033.57</t>
  </si>
  <si>
    <t>DESTINO: DE ACUERDO CON EL REGLAMENTO VIGENTE DE LA PRESTACIÓN DE FONDO DE AHORRO SE DESTINARÁ PARA EL OTORGAMIENTO DE PRÉSTAMOS Y RETIROS A LAS SOLICITUDES DE LOS EMPLEADOS INTERESADOS.
CUMPLIMIENTO DE LA MISIÓN:
SE OPERARON EL 100% DE LAS 80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</si>
  <si>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APORTACIÓN INICIAL:   MONTO: $5,000,000.00   FECHA: 12/04/2002
OBSERVACIONES: EL CONACYT Y EL GOBIERNO DEL ESTADO DE AGUASCALIENTES SON FIDEICOMITENTES. LA INFORMACIÓN SE REPORTA EN BASE A LAS CIFRAS QUE REFLEJAN LOS ESTADOS FINANCIEROS AL CIERRE DEL MES DE JUNIO DE 2013.</t>
  </si>
  <si>
    <t>APORTACIÓN INICIAL:   MONTO: $2,000,000.00   FECHA: 29/10/2001
OBSERVACIONES: EL CONACYT Y EL GOBIERNO DEL ESTADO DE BAJA CALIFORNIA SON FIDEICOMITENTES DEL FIDEICOMISO. LA INFORMACIÓN SE REPORTA EN BASE A LAS CIFRAS QUE REFLEJAN LOS ESTADOS DE CUENTA BANCARIOS DEL FONDO AL CIERRE DEL MES DE MAYO DE 2013.</t>
  </si>
  <si>
    <t>APORTACIÓN INICIAL:   MONTO: $8,000,000.00   FECHA: 01/03/2002
OBSERVACIONES: EL CONACYT Y EL GOBIERNO DEL ESTADO DE COAHUILA PARTICIPAN COMO FIDEICOMITENTES EN EL FONDO. LA INFORMACIÓN SE REPORTA EN BASE A LAS CIFRAS QUE REFLEJAN LOS ESTADOS FINANCIEROS DEL FONDO AL CIERRE DEL MES DE JUNIO DE 2013.</t>
  </si>
  <si>
    <t>APORTACIÓN INICIAL:   MONTO: $2,000,000.00   FECHA: 07/03/2002
OBSERVACIONES: EL CONACYT Y EL GOBIERNO DEL ESTADO PARTICIPAN COMO FIDEICOMITENTES DEL FONDO. LA INFORMACIÓN SE REPORTA CON BASE EN LAS CIFRAS QUE REFLEJAN LOS ESTADOS FINANCIEROS DEL FONDO AL CIERRE DEL MES DE JUNIO DE 2013</t>
  </si>
  <si>
    <t>APORTACIÓN INICIAL:   MONTO: $3,000,000.00   FECHA: 07/03/2002
OBSERVACIONES: LA INFORMACIÓN SE REPORTA EN BASE A LAS CIFRAS QUE REFLEJAN LOS ESTADOS FINANCIEROS DEL FONDO AL CIERRE DEL MES DE JUNIO DE 2013.</t>
  </si>
  <si>
    <t>APORTACIÓN INICIAL:   MONTO: $6,000,000.00   FECHA: 17/12/2001
OBSERVACIONES: EL CONACYT Y EL GOBIERNO DEL ESTADO PARTICIPAN COMO FIDEICOMITENTES DEL FONDO. LA INFORMACIÓN SE REPORTA EN BASE A LAS CIFRAS QUE REFLEJAN LOS ESTADOS DE CUENTA BANCARIOS DEL FONDO AL CIERRE DEL MES DE JUNIO DE 2013 Y CUENTA OPERATIVA AL MES DE MAYO.</t>
  </si>
  <si>
    <t>APORTACIÓN INICIAL:   MONTO: $2,000,000.00   FECHA: 17/12/2001
OBSERVACIONES: EL CONACYT Y EL GOBIERNO DEL ESTADO DE GUERRERO PARTICIPAN COMO FIDEICOMITENTES DEL FONDO. LA INFORMACIÓN SE REPORTA EN BASE A LAS CIFRAS QUE REFLEJAN LOS ESTADOS DE CUENTA BANCARIOS DEL FONDO AL CIERRE DEL MES DE JUNIO Y LA CUENTA OPERATIVA AL MES DE MAYO DE 2013</t>
  </si>
  <si>
    <t>APORTACIÓN INICIAL:   MONTO: $2,500,000.00   FECHA: 11/01/2002
OBSERVACIONES: EL CONACYT Y EL GOBIERNO DEL ESTADO PARTICIPAN COMO FIDEICOMITENTES EN EL FONDO. LA INFORMACIÓN SE REPORTA EN BASE A LAS CIFRAS QUE REFLEJAN LOS ESTADOS FINANCIEROS DEL FONDO AL CIERRE DEL MES DE JUNIO DE 2013.</t>
  </si>
  <si>
    <t>APORTACIÓN INICIAL:   MONTO: $8,847,952.20   FECHA: 01/03/2002
OBSERVACIONES: EL CONACYT Y EL GOBIERNO DEL ESTADO DE NUEVO LEON PARTICIPAN COMO FIDEICOMITENTES EN EL FONDO. LA INFORMACIÓN SE REPORTA EN BASE A LAS CIFRAS QUE REFLEJAN LOS ESTADOS FINANCIERO DEL FONDO AL CIERRE DEL MES DE JUNIO Y CUENTA OPERATIVA AL MES DE MAYO DE 2013.</t>
  </si>
  <si>
    <t>APORTACIÓN INICIAL:   MONTO: $2,000,000.00   FECHA: 11/01/2002
OBSERVACIONES: EL CONACYT Y EL GOBIERNO DEL ESTADO DE PUEBLA PARTICIPAN COMO FIDEICOMITENTES EN EL FONDO. LA INFORMACIÓN SE REPORTA EN BASE A LAS CIFRAS QUE REFLEJAN LOS ESTADOS DE CUENTA BANCARIOS DEL FONDO AL CIERRE DEL MES DE JUNIO DE 2013.</t>
  </si>
  <si>
    <t>APORTACIÓN INICIAL:   MONTO: $3,000,000.00   FECHA: 14/12/2001
OBSERVACIONES: EL CONACYT Y EL GOBIERNO DEL ESTADO DE QUINTANA ROO PARTICIPAN COMO FIDEICOMITENTES DEL FONDO. LA INFORMACIÓN SE REPORTA EN BASE A LAS CIFRAS QUE REFLEJAN LOS ESTADOS DE CUENTA BANCARIOS DEL FONDO AL CIERRE DEL MES DE JUNIO DE 2013 Y CUENTA OPERATIVA AL MES DE MAYO.</t>
  </si>
  <si>
    <t>APORTACIÓN INICIAL:   MONTO: $6,000,000.00   FECHA: 01/03/2002
OBSERVACIONES: EL CONACYT Y EL GOBIERNO DEL ESTADO DE SAN LUIS POTOSI PARTICIPAN COMO FIDEICOMITENTES DEL FONDO. LA INFORMACIÓN SE REPORTA EN BASE A LAS CIFRAS QUE REFLEJAN LOS ESTADOS FINANCIEROS DEL FONDO AL CIERRE DEL MES DE JUNIO DE 2013</t>
  </si>
  <si>
    <t>APORTACIÓN INICIAL:   MONTO: $2,000,000.00   FECHA: 02/04/2002
OBSERVACIONES: EL CONACYT Y EL GOBIERNO DEL ESTADO DE SONORA PARTICIPAN COMO FIDEICOMITENTES EN EL FONDO. LA INFORMACIÓN SE REPORTA EN BASE A LAS CIFRAS QUE REFLEJAN LOS ESTADOS FINANCIEROS DEL FONDO AL CIERRE DEL MES DE JUNIO DE 2013.</t>
  </si>
  <si>
    <t>APORTACIÓN INICIAL:   MONTO: $3,500,000.00   FECHA: 19/12/2001
OBSERVACIONES: EL CONACYT Y EL GOBIERNO DEL ESTADO DE TAMAULIPAS PARTICIPAN COMO FIDEICOMITENTES EN EL FONDO. LA INFORMACIÓN SE REPORTA EN BASE A LAS CIFRAS QUE REFLEJAN LOS ESTADOS FINANCIEROS DEL FONDO AL CIERRE DEL MES DE JUNIO DE 2013</t>
  </si>
  <si>
    <t>APORTACIÓN INICIAL:   MONTO: $2,000,000.00   FECHA: 11/01/2002
OBSERVACIONES: EL CONACYT Y EL GOBIERNO DEL ESTADO DE TLAXCALA PARTICIPAN COMO FIDEICOMITENTES EN EL FONDO. LA INFORMACIÓN SE REPORTA EN BASE A LAS CIFRAS QUE REFLEJAN LOS ESTADOS DE CUENTA BANCARIOS DEL FONDO AL CIERRE DEL MES DE JUNIO Y CUENTA OPERATIVA AL MES DE MAYO DE 2013.</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</si>
  <si>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JUNIO DE 2013.</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</si>
  <si>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JUNIO DE 2013 Y CUENTA OPERATIVA AL MES DE MAYO.</t>
  </si>
  <si>
    <t>APORTACIÓN INICIAL:   MONTO: $6,600,000.00   FECHA: 27/08/2002
OBSERVACIONES: EL CONACYT Y EL GOBIERNO DEL ESTADO DE TABASCO PARTICIPAN COMO FIDEICOMITENTES EN EL FONDO. LA INFORMACIÓN SE REPORTA EN BASE A LAS CIFRAS QUE REFLEJAN LOS ESTADOS FINANCIEROS AL CIERRE DEL MES DE JUNIO DE 2013.</t>
  </si>
  <si>
    <t>APORTACIÓN INICIAL:   MONTO: $3,000,000.00   FECHA: 24/10/2002
OBSERVACIONES: EL CONACYT Y EL GOBIERNO DEL ESTADO DE YUCATAN PARTICIPAN COMO FIDEICOMITENTES EN EL FONDO. LA INFORMACIÓN SE REPORTA CON BASE A LAS CIFRAS QUE REFLEJAN LOS ESTADOS FINANCIEROS DEL FONDO AL CIERRE DEL MES DE JUNIO DE 2013.</t>
  </si>
  <si>
    <t>APORTACIÓN INICIAL:   MONTO: $2,000,000.00   FECHA: 25/11/2002
OBSERVACIONES: EL CONACYT Y EL GOBIERNO DEL ESTADO DE MORELOS PARTICIPAN COMO FIDEICOMITENTES EN EL FONDO. LA INFORMACIÓN SE REPORTA EN BASE A LAS CIFRAS QUE REFLEJAN LOS ESTADOS DE CUENTA BANCARIOS DEL FONDO AL CIERRE DEL MES DE JUNIO DE 2013.</t>
  </si>
  <si>
    <t>APORTACIÓN INICIAL:   MONTO: $5,000,000.00   FECHA: 10/12/2002
OBSERVACIONES: EL CONACYT Y EL GOBIERNO DEL ESTADO DE MICHOACAN PARTICIPAN COMO FIDEICOMITENTES EN EL FONDO. LA INFORMACIÓN SE REPORTA EN BASE A LAS CIFRAS QUE REFLEJAN LOS ESTADOS FINANCIROS AL CIERRE DEL MES DE JUNIO DE 2013</t>
  </si>
  <si>
    <t>APORTACIÓN INICIAL:   MONTO: $5,000,000.00   FECHA: 16/12/2002
OBSERVACIONES: EL CONACYT Y EL GOBIERNO DEL ESTADO PARTICIPAN COMO FIDECOMITENTES DEL FONDO. LA INFORMACIÓN SE REPORTA EN BASE A LAS CIFRAS QUE REFLEJAN LOS ESTADOS FINANCIEROS DEL FONDO AL CIERRE DEL MES DE JUNIO DE 2013.</t>
  </si>
  <si>
    <t>APORTACIÓN INICIAL:   MONTO: $1,000,000.00   FECHA: 06/06/2003
OBSERVACIONES: EL CONACYT Y EL GOBIERNO DEL ESTADO PARTICIPAN COMO FIDEICOMITENTES EN EL FONDO. LA INFORMACIÓN SE REPORTA EN BASE A LAS CIFRAS QUE REFLEJAN LOS ESTADOS FINANCIEROS DEL FONDO AL CIERRE DEL MES DE JUNIO DE 2013.</t>
  </si>
  <si>
    <t>APORTACIÓN INICIAL:   MONTO: $3,000,000.00   FECHA: 16/10/2003
OBSERVACIONES: EL CONACYT Y EL GOBIERNO DEL ESTADO DE COLIMA PARTICIPAN COMO FIDEICOMITENTES EN EL FONDO. LA INFORMACIÓN SE REPORTA EN BASE A LAS CIFRAS QUE REFLEJAN LOS ESTADOS DE CUENTA BANCARIOS DEL FONDO AL CIERRE DEL MES DE JUNIO Y CUENTA OPERATIVA AL MES DE MAYO DE 2013.</t>
  </si>
  <si>
    <t>APORTACIÓN INICIAL:   MONTO: $5,000,000.00   FECHA: 25/07/2003
OBSERVACIONES: EL CONACYT Y EL GOBIERNO MUNICIPAL DE CIUDAD JUAREZ PARTICIPAN COMO FIDEICOMITENTES EN EL FONDO. LA INFORMACIÓN SE REPORTA EN BASE A LAS CIFRAS QUE REFLEJAN LOS ESTADOS DE CUENTA BANCARIOS DEL FONDO AL CIERRE DEL MES DE JUNIO DE 2013 Y CUENTA OPERATIVA AL MES DE MARZO</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</si>
  <si>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JUNIO Y CUENTA OPERATIVA AL MES DE MAYO DE 2013.</t>
  </si>
  <si>
    <t>APORTACIÓN INICIAL:   MONTO: $3,700,000.00   FECHA: 20/10/2004
OBSERVACIONES: EL CONACYT Y EL GOBIERNO DEL ESTADO DE MEXICO PARTICIPAN COMO FIDEICOMITENTES EN EL FONDO. LA INFORMACIÓN SE REPORTA EN BASE A LAS CIFRAS QUE REFLEJAN LOS ESTADOS DE CUENTA DEL FONDO AL CIERRE DEL MES DE JUNIO DE 2013.</t>
  </si>
  <si>
    <t>APORTACIÓN INICIAL:   MONTO: $5,000,000.00   FECHA: 05/09/2005
OBSERVACIONES: EL CONACYT Y EL GOBIERNO DEL ESTADO DE CHIHUAHUA PARICIPAN COMO FIDEICOMITENTES EN EL FONDO. LA INFORMACIÓN SE REPORTA EN BASE A LAS CIFRAS QUE REFLEJAN LOS ESTADOS FINANCIEROS DEL FONDO AL CIERRE DEL MES DE JUNIO DE 2013.</t>
  </si>
  <si>
    <t>APORTACIÓN INICIAL:   MONTO: $25,000,000.00   FECHA: 27/09/2005
OBSERVACIONES: EL CONACYT Y EL GOBIERNO DEL ESTADO DE VERACRUZ PARTICIPAN COMO FIDEICOMITENTES EN EL FONDO. LA INFORMACIÓN SE REPORTA EN BASE A LAS CIFRAS QUE REFLEJAN LOS ESTADOS FINANCIEROS DEL FONDO AL CIERRE DEL MES DE JUNIO DE 2013.</t>
  </si>
  <si>
    <t>APORTACIÓN INICIAL:   MONTO: $5,000,000.00   FECHA: 27/09/2005
OBSERVACIONES: EL CONACYT Y EL MUNICIPIO DE PUEBLA PARTICIPAN COMO FIDEICOMITENTES EN EL FONDO. LA INFORMACIÓN SE REPORTA EN BASE A LAS CIFRAS QUE REFLEJAN LOS ESTADOS DE CUENTA BANCARIOS DEL FONDO AL CIERRE DEL MES DE JUNIO Y CUENTA OPERATIVA AL MES DE MARZO DE 2013</t>
  </si>
  <si>
    <t>APORTACIÓN INICIAL:   MONTO: $15,000,000.00   FECHA: 08/10/2007
OBSERVACIONES: EL CONACYT Y EL GOBIERNO DEL DISTRITO FEDERAL SON FIDEICOMITENTES. LA INFORMACIÓN SE REPORTA EN BASE A LAS CIFRAS QUE REFLEJAN LOS ESTADOS FINANCIEROS DEL FONDO AL CIERRE DEL MES DE JUNIO DE 2013.</t>
  </si>
  <si>
    <t>APORTACIÓN INICIAL:   MONTO: $14,000,000.00   FECHA: 29/09/2008
OBSERVACIONES: EN EL SALDO INICIAL SE INCLUYE LA CUENTA DE CHEQUES PARA GASTOS OPERATIVOS LA INFORMACIÓN SE REPORTA EN BASE A LAS CIFRAS QUE REFLEJAN LOS ESTADOS DE CUENTA BANCARIOS DEL FONDO AL CIERRE DEL MES DE JUNIO DE 2013</t>
  </si>
  <si>
    <t>APORTACIÓN INICIAL:   MONTO: $19,163,645.00   FECHA: 20/12/2012
OBSERVACIONES: INFORMACIÓN OBTENIDA DEL BALANCE GENERAL AL 28 DE JUNIO DE 2013 DE LA FIDUCIARIA CI CASA DE BOLSA, S.A DE C.V.; ASICOMO DE LOS ESTADOS DE SITUACIÓN FINANCIERA Y DE RESULTADOS DEL FIDEICMISO AL 30 DE JUNIO DE 2013.</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</si>
  <si>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150,000 EUROS AL TIPO DE CAMBIO ESTIMADO DE 16.8600, ARROJANDO LA CANTIDAD DE $2,529,000.00. DICHA APORTACIÓN SE TIENE PROGRAMADA PARA EL MES DE NOVIEMBRE O DICIEMBRE 2013</t>
  </si>
  <si>
    <t>APORTACIÓN INICIAL:   MONTO: $2,964,500.00   FECHA: 31/10/2000
OBSERVACIONES: APORTACIONES AL "GTC" DE CANARIAS, ESPAÑA, PARA LA PARTICIPACIÓN CIENTÍFICA. EN EL SISTEMA DEL PROCESO INTEGRAL DE PROGRAMACIÓN Y PRESUPUESTO "PIPP" DEL EJERCICIO 2013, SE ENCUENTRA VIGENTE LA CLAVE DE ACTUALIZACIÓN DEL CONTRATO ANÁLOGO.</t>
  </si>
  <si>
    <t>DESTINO: LOS EGRESOS DEL SEGUNDO TRIMESTRE DE 2013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</si>
  <si>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EL SALDO FINAL DEL EJERCICIO 2012 REPORTADO EN EL CUARTO TRIMESTRE, FUERON CIFRAS PRELIMINARES. ES IMPORTANTE SEÑALAR QUE LA CIFRA REPORTADA EN ESTE TRIMESTRE COMO SALDO FINAL DEL EJERCICIO ANTERIOR, ES DEFINITIVA. LAS CIFRAS QUE SE PRESENTAN DEL MES DE JUNIO SON PRELIMINARES, DEBIDO A QUE EL FIDEICOMISO AUN NO CUENTA CON LOS ESTADOS DE CUENTA EMITIDOS POR EL BANCO DEL BAJÍO.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</si>
  <si>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</si>
  <si>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REPORTADO
ENERO - JUNIO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</si>
</sst>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0" x14ac:knownFonts="1">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76"/>
  <sheetViews>
    <sheetView showGridLines="0" tabSelected="1" view="pageBreakPreview" topLeftCell="B1" zoomScale="70" zoomScaleNormal="50" zoomScaleSheetLayoutView="70" workbookViewId="0">
      <pane ySplit="5" topLeftCell="A6" activePane="bottomLeft" state="frozen"/>
      <selection sqref="A1:E1"/>
      <selection pane="bottomLeft" activeCell="AA9" sqref="AA9"/>
    </sheetView>
  </sheetViews>
  <sheetFormatPr baseColWidth="10" defaultRowHeight="13.5" customHeight="1" outlineLevelRow="3" x14ac:dyDescent="0.45"/>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x14ac:dyDescent="0.2">
      <c r="A1" s="13"/>
      <c r="B1" s="59" t="s">
        <v>1574</v>
      </c>
      <c r="C1" s="59"/>
      <c r="D1" s="59"/>
      <c r="E1" s="59"/>
      <c r="F1" s="59"/>
      <c r="G1" s="59"/>
      <c r="H1" s="59"/>
      <c r="I1" s="59"/>
      <c r="J1" s="59"/>
      <c r="K1" s="59"/>
      <c r="L1" s="59"/>
      <c r="M1" s="59"/>
      <c r="N1" s="59"/>
      <c r="P1" s="60" t="s">
        <v>1745</v>
      </c>
      <c r="Q1" s="60"/>
      <c r="R1" s="60"/>
      <c r="S1" s="60"/>
      <c r="T1" s="60"/>
      <c r="U1" s="60"/>
      <c r="V1" s="60"/>
      <c r="Y1" s="15"/>
      <c r="Z1" s="15"/>
      <c r="AA1" s="16"/>
      <c r="AH1" s="17"/>
    </row>
    <row r="2" spans="1:34" ht="26.25" customHeight="1" x14ac:dyDescent="0.45">
      <c r="B2" s="64" t="s">
        <v>1746</v>
      </c>
      <c r="C2" s="64"/>
      <c r="D2" s="64"/>
      <c r="E2" s="64"/>
      <c r="F2" s="64"/>
      <c r="G2" s="64"/>
      <c r="H2" s="64"/>
      <c r="I2" s="64"/>
      <c r="J2" s="64"/>
      <c r="K2" s="64"/>
      <c r="L2" s="64"/>
      <c r="M2" s="64"/>
      <c r="N2" s="64"/>
      <c r="O2" s="64"/>
      <c r="P2" s="64"/>
      <c r="Q2" s="64"/>
      <c r="R2" s="64"/>
      <c r="S2" s="64"/>
      <c r="T2" s="64"/>
      <c r="U2" s="64"/>
      <c r="V2" s="64"/>
    </row>
    <row r="3" spans="1:34" ht="23.25" customHeight="1" x14ac:dyDescent="0.45">
      <c r="B3" s="64" t="s">
        <v>192</v>
      </c>
      <c r="C3" s="64"/>
      <c r="D3" s="64"/>
      <c r="E3" s="64"/>
      <c r="F3" s="64"/>
      <c r="G3" s="64"/>
      <c r="H3" s="64"/>
      <c r="I3" s="64"/>
      <c r="J3" s="64"/>
      <c r="K3" s="64"/>
      <c r="L3" s="64"/>
      <c r="M3" s="64"/>
      <c r="N3" s="64"/>
      <c r="O3" s="64"/>
      <c r="P3" s="64"/>
      <c r="Q3" s="64"/>
      <c r="R3" s="64"/>
      <c r="S3" s="64"/>
      <c r="T3" s="64"/>
      <c r="U3" s="64"/>
      <c r="V3" s="64"/>
    </row>
    <row r="4" spans="1:34" s="12" customFormat="1" ht="23.25" customHeight="1" x14ac:dyDescent="0.2">
      <c r="A4" s="11"/>
      <c r="B4" s="65" t="s">
        <v>1747</v>
      </c>
      <c r="C4" s="65"/>
      <c r="D4" s="65"/>
      <c r="E4" s="65"/>
      <c r="F4" s="65"/>
      <c r="G4" s="65"/>
      <c r="H4" s="65"/>
      <c r="I4" s="65"/>
      <c r="J4" s="65"/>
      <c r="K4" s="65"/>
      <c r="L4" s="65"/>
      <c r="M4" s="65"/>
      <c r="N4" s="65"/>
      <c r="O4" s="65"/>
      <c r="P4" s="65"/>
      <c r="Q4" s="65"/>
      <c r="R4" s="65"/>
      <c r="S4" s="65"/>
      <c r="T4" s="65"/>
      <c r="U4" s="65"/>
      <c r="V4" s="65"/>
      <c r="W4" s="11"/>
    </row>
    <row r="5" spans="1:34" s="7" customFormat="1" ht="58.5" customHeight="1" x14ac:dyDescent="0.2">
      <c r="A5" s="30" t="s">
        <v>493</v>
      </c>
      <c r="B5" s="61" t="s">
        <v>1573</v>
      </c>
      <c r="C5" s="62"/>
      <c r="D5" s="63"/>
      <c r="E5" s="32" t="s">
        <v>176</v>
      </c>
      <c r="F5" s="32" t="s">
        <v>122</v>
      </c>
      <c r="G5" s="32" t="s">
        <v>177</v>
      </c>
      <c r="H5" s="32" t="s">
        <v>178</v>
      </c>
      <c r="I5" s="33" t="s">
        <v>179</v>
      </c>
      <c r="J5" s="32" t="s">
        <v>180</v>
      </c>
      <c r="K5" s="32" t="s">
        <v>181</v>
      </c>
      <c r="L5" s="32" t="s">
        <v>182</v>
      </c>
      <c r="M5" s="32" t="s">
        <v>183</v>
      </c>
      <c r="N5" s="32" t="s">
        <v>184</v>
      </c>
      <c r="O5" s="34" t="s">
        <v>0</v>
      </c>
      <c r="P5" s="34" t="s">
        <v>185</v>
      </c>
      <c r="Q5" s="34" t="s">
        <v>186</v>
      </c>
      <c r="R5" s="34" t="s">
        <v>187</v>
      </c>
      <c r="S5" s="32" t="s">
        <v>188</v>
      </c>
      <c r="T5" s="34" t="s">
        <v>189</v>
      </c>
      <c r="U5" s="32" t="s">
        <v>190</v>
      </c>
      <c r="V5" s="32" t="s">
        <v>191</v>
      </c>
      <c r="W5" s="31" t="s">
        <v>123</v>
      </c>
    </row>
    <row r="6" spans="1:34" s="20" customFormat="1" ht="38.25" customHeight="1" x14ac:dyDescent="0.2">
      <c r="A6" s="18"/>
      <c r="B6" s="70" t="s">
        <v>2059</v>
      </c>
      <c r="C6" s="71"/>
      <c r="D6" s="71"/>
      <c r="E6" s="35">
        <f>SUBTOTAL(9,E7:E475)</f>
        <v>360</v>
      </c>
      <c r="F6" s="36"/>
      <c r="G6" s="36"/>
      <c r="H6" s="36"/>
      <c r="I6" s="37"/>
      <c r="J6" s="36"/>
      <c r="K6" s="36"/>
      <c r="L6" s="36"/>
      <c r="M6" s="36"/>
      <c r="N6" s="36"/>
      <c r="O6" s="38"/>
      <c r="P6" s="39"/>
      <c r="Q6" s="39"/>
      <c r="R6" s="39"/>
      <c r="S6" s="36"/>
      <c r="T6" s="39"/>
      <c r="U6" s="36"/>
      <c r="V6" s="40"/>
      <c r="W6" s="19"/>
    </row>
    <row r="7" spans="1:34" s="23" customFormat="1" ht="28.5" customHeight="1" outlineLevel="3" x14ac:dyDescent="0.2">
      <c r="A7" s="21"/>
      <c r="B7" s="70" t="s">
        <v>1572</v>
      </c>
      <c r="C7" s="71"/>
      <c r="D7" s="71"/>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x14ac:dyDescent="0.2">
      <c r="A8" s="24"/>
      <c r="B8" s="68" t="s">
        <v>830</v>
      </c>
      <c r="C8" s="69" t="s">
        <v>828</v>
      </c>
      <c r="D8" s="69"/>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x14ac:dyDescent="0.2">
      <c r="A9" s="27"/>
      <c r="B9" s="66" t="s">
        <v>1098</v>
      </c>
      <c r="C9" s="67"/>
      <c r="D9" s="67" t="s">
        <v>829</v>
      </c>
      <c r="E9" s="46">
        <f>SUBTOTAL(9,E10:E11)</f>
        <v>2</v>
      </c>
      <c r="F9" s="47"/>
      <c r="G9" s="47"/>
      <c r="H9" s="47"/>
      <c r="I9" s="48"/>
      <c r="J9" s="47"/>
      <c r="K9" s="47"/>
      <c r="L9" s="47"/>
      <c r="M9" s="47"/>
      <c r="N9" s="47"/>
      <c r="O9" s="49"/>
      <c r="P9" s="49"/>
      <c r="Q9" s="49"/>
      <c r="R9" s="49"/>
      <c r="S9" s="47"/>
      <c r="T9" s="49"/>
      <c r="U9" s="47"/>
      <c r="V9" s="50"/>
      <c r="W9" s="28"/>
    </row>
    <row r="10" spans="1:34" s="10" customFormat="1" ht="159.75" customHeight="1" x14ac:dyDescent="0.2">
      <c r="A10" s="8">
        <v>2</v>
      </c>
      <c r="B10" s="51" t="s">
        <v>124</v>
      </c>
      <c r="C10" s="51" t="s">
        <v>125</v>
      </c>
      <c r="D10" s="51" t="s">
        <v>246</v>
      </c>
      <c r="E10" s="52">
        <v>1</v>
      </c>
      <c r="F10" s="53">
        <v>113</v>
      </c>
      <c r="G10" s="54" t="s">
        <v>964</v>
      </c>
      <c r="H10" s="54" t="s">
        <v>643</v>
      </c>
      <c r="I10" s="55">
        <v>20070211301479</v>
      </c>
      <c r="J10" s="56" t="s">
        <v>963</v>
      </c>
      <c r="K10" s="56" t="s">
        <v>962</v>
      </c>
      <c r="L10" s="56" t="s">
        <v>291</v>
      </c>
      <c r="M10" s="56" t="s">
        <v>292</v>
      </c>
      <c r="N10" s="56" t="s">
        <v>293</v>
      </c>
      <c r="O10" s="57">
        <v>926548.86</v>
      </c>
      <c r="P10" s="57">
        <v>0</v>
      </c>
      <c r="Q10" s="57">
        <v>15612.03</v>
      </c>
      <c r="R10" s="57">
        <v>413787.8</v>
      </c>
      <c r="S10" s="58" t="s">
        <v>1339</v>
      </c>
      <c r="T10" s="57">
        <v>528373.09</v>
      </c>
      <c r="U10" s="56" t="s">
        <v>294</v>
      </c>
      <c r="V10" s="54" t="s">
        <v>1150</v>
      </c>
      <c r="W10" s="9">
        <f>IF(OR(LEFT(I10)="7",LEFT(I10,1)="8"),VALUE(RIGHT(I10,3)),VALUE(RIGHT(I10,4)))</f>
        <v>1479</v>
      </c>
    </row>
    <row r="11" spans="1:34" s="10" customFormat="1" ht="159.75" customHeight="1" x14ac:dyDescent="0.2">
      <c r="A11" s="8">
        <v>2</v>
      </c>
      <c r="B11" s="51" t="s">
        <v>124</v>
      </c>
      <c r="C11" s="51" t="s">
        <v>125</v>
      </c>
      <c r="D11" s="51" t="s">
        <v>246</v>
      </c>
      <c r="E11" s="52">
        <v>1</v>
      </c>
      <c r="F11" s="53">
        <v>210</v>
      </c>
      <c r="G11" s="54" t="s">
        <v>126</v>
      </c>
      <c r="H11" s="54" t="s">
        <v>643</v>
      </c>
      <c r="I11" s="55">
        <v>700002210104</v>
      </c>
      <c r="J11" s="56" t="s">
        <v>826</v>
      </c>
      <c r="K11" s="56" t="s">
        <v>290</v>
      </c>
      <c r="L11" s="56" t="s">
        <v>291</v>
      </c>
      <c r="M11" s="56" t="s">
        <v>292</v>
      </c>
      <c r="N11" s="56" t="s">
        <v>293</v>
      </c>
      <c r="O11" s="57">
        <v>9772359.9499999993</v>
      </c>
      <c r="P11" s="57">
        <v>0</v>
      </c>
      <c r="Q11" s="57">
        <v>197606</v>
      </c>
      <c r="R11" s="57">
        <v>700718.62</v>
      </c>
      <c r="S11" s="58" t="s">
        <v>1618</v>
      </c>
      <c r="T11" s="57">
        <v>9269247.3300000001</v>
      </c>
      <c r="U11" s="56" t="s">
        <v>294</v>
      </c>
      <c r="V11" s="54" t="s">
        <v>1236</v>
      </c>
      <c r="W11" s="9">
        <f>IF(OR(LEFT(I11)="7",LEFT(I11,1)="8"),VALUE(RIGHT(I11,3)),VALUE(RIGHT(I11,4)))</f>
        <v>104</v>
      </c>
    </row>
    <row r="12" spans="1:34" s="23" customFormat="1" ht="28.5" customHeight="1" outlineLevel="3" x14ac:dyDescent="0.2">
      <c r="A12" s="21"/>
      <c r="B12" s="70" t="s">
        <v>295</v>
      </c>
      <c r="C12" s="71"/>
      <c r="D12" s="71"/>
      <c r="E12" s="35">
        <f>SUBTOTAL(9,E13:E20)</f>
        <v>6</v>
      </c>
      <c r="F12" s="36"/>
      <c r="G12" s="36"/>
      <c r="H12" s="36"/>
      <c r="I12" s="37"/>
      <c r="J12" s="36"/>
      <c r="K12" s="36"/>
      <c r="L12" s="36"/>
      <c r="M12" s="36"/>
      <c r="N12" s="36"/>
      <c r="O12" s="38"/>
      <c r="P12" s="39"/>
      <c r="Q12" s="39"/>
      <c r="R12" s="39"/>
      <c r="S12" s="36"/>
      <c r="T12" s="39"/>
      <c r="U12" s="36"/>
      <c r="V12" s="40"/>
      <c r="W12" s="22"/>
    </row>
    <row r="13" spans="1:34" s="26" customFormat="1" ht="20.25" customHeight="1" outlineLevel="1" x14ac:dyDescent="0.2">
      <c r="A13" s="24"/>
      <c r="B13" s="68" t="s">
        <v>830</v>
      </c>
      <c r="C13" s="69" t="s">
        <v>828</v>
      </c>
      <c r="D13" s="69"/>
      <c r="E13" s="41">
        <f>SUBTOTAL(9,E14:E20)</f>
        <v>6</v>
      </c>
      <c r="F13" s="42"/>
      <c r="G13" s="42"/>
      <c r="H13" s="42"/>
      <c r="I13" s="43"/>
      <c r="J13" s="42"/>
      <c r="K13" s="42"/>
      <c r="L13" s="42"/>
      <c r="M13" s="42"/>
      <c r="N13" s="42"/>
      <c r="O13" s="44"/>
      <c r="P13" s="44"/>
      <c r="Q13" s="44"/>
      <c r="R13" s="44"/>
      <c r="S13" s="42"/>
      <c r="T13" s="44"/>
      <c r="U13" s="42"/>
      <c r="V13" s="45"/>
      <c r="W13" s="25"/>
    </row>
    <row r="14" spans="1:34" s="29" customFormat="1" ht="20.25" customHeight="1" outlineLevel="2" x14ac:dyDescent="0.2">
      <c r="A14" s="27"/>
      <c r="B14" s="66" t="s">
        <v>1098</v>
      </c>
      <c r="C14" s="67"/>
      <c r="D14" s="67" t="s">
        <v>829</v>
      </c>
      <c r="E14" s="46">
        <f>SUBTOTAL(9,E15:E20)</f>
        <v>6</v>
      </c>
      <c r="F14" s="47"/>
      <c r="G14" s="47"/>
      <c r="H14" s="47"/>
      <c r="I14" s="48"/>
      <c r="J14" s="47"/>
      <c r="K14" s="47"/>
      <c r="L14" s="47"/>
      <c r="M14" s="47"/>
      <c r="N14" s="47"/>
      <c r="O14" s="49"/>
      <c r="P14" s="49"/>
      <c r="Q14" s="49"/>
      <c r="R14" s="49"/>
      <c r="S14" s="47"/>
      <c r="T14" s="49"/>
      <c r="U14" s="47"/>
      <c r="V14" s="50"/>
      <c r="W14" s="28"/>
    </row>
    <row r="15" spans="1:34" s="10" customFormat="1" ht="159.75" customHeight="1" x14ac:dyDescent="0.2">
      <c r="A15" s="8">
        <v>4</v>
      </c>
      <c r="B15" s="51" t="s">
        <v>295</v>
      </c>
      <c r="C15" s="51" t="s">
        <v>125</v>
      </c>
      <c r="D15" s="51" t="s">
        <v>246</v>
      </c>
      <c r="E15" s="52">
        <v>1</v>
      </c>
      <c r="F15" s="53">
        <v>112</v>
      </c>
      <c r="G15" s="54" t="s">
        <v>296</v>
      </c>
      <c r="H15" s="54" t="s">
        <v>643</v>
      </c>
      <c r="I15" s="55">
        <v>20040411201355</v>
      </c>
      <c r="J15" s="56" t="s">
        <v>812</v>
      </c>
      <c r="K15" s="56" t="s">
        <v>1619</v>
      </c>
      <c r="L15" s="56" t="s">
        <v>291</v>
      </c>
      <c r="M15" s="56" t="s">
        <v>823</v>
      </c>
      <c r="N15" s="56" t="s">
        <v>293</v>
      </c>
      <c r="O15" s="57">
        <v>62841124.229999997</v>
      </c>
      <c r="P15" s="57">
        <v>56635849.609999999</v>
      </c>
      <c r="Q15" s="57">
        <v>1289176.1000000001</v>
      </c>
      <c r="R15" s="57">
        <v>13799419.34</v>
      </c>
      <c r="S15" s="58" t="s">
        <v>1748</v>
      </c>
      <c r="T15" s="57">
        <v>106966730.59999999</v>
      </c>
      <c r="U15" s="56" t="s">
        <v>294</v>
      </c>
      <c r="V15" s="54" t="s">
        <v>1620</v>
      </c>
      <c r="W15" s="9">
        <f t="shared" ref="W15:W20" si="0">IF(OR(LEFT(I15)="7",LEFT(I15,1)="8"),VALUE(RIGHT(I15,3)),VALUE(RIGHT(I15,4)))</f>
        <v>1355</v>
      </c>
    </row>
    <row r="16" spans="1:34" s="10" customFormat="1" ht="159.75" customHeight="1" x14ac:dyDescent="0.2">
      <c r="A16" s="8">
        <v>4</v>
      </c>
      <c r="B16" s="51" t="s">
        <v>295</v>
      </c>
      <c r="C16" s="51" t="s">
        <v>125</v>
      </c>
      <c r="D16" s="51" t="s">
        <v>246</v>
      </c>
      <c r="E16" s="52">
        <v>1</v>
      </c>
      <c r="F16" s="53">
        <v>200</v>
      </c>
      <c r="G16" s="54" t="s">
        <v>813</v>
      </c>
      <c r="H16" s="54" t="s">
        <v>643</v>
      </c>
      <c r="I16" s="55">
        <v>20050420001404</v>
      </c>
      <c r="J16" s="56" t="s">
        <v>814</v>
      </c>
      <c r="K16" s="56" t="s">
        <v>815</v>
      </c>
      <c r="L16" s="56" t="s">
        <v>291</v>
      </c>
      <c r="M16" s="56" t="s">
        <v>805</v>
      </c>
      <c r="N16" s="56" t="s">
        <v>816</v>
      </c>
      <c r="O16" s="57">
        <v>660758235.52999997</v>
      </c>
      <c r="P16" s="57">
        <v>27564.91</v>
      </c>
      <c r="Q16" s="57">
        <v>12156844.220000001</v>
      </c>
      <c r="R16" s="57">
        <v>164144268.40000001</v>
      </c>
      <c r="S16" s="58" t="s">
        <v>1749</v>
      </c>
      <c r="T16" s="57">
        <v>508798376.25999999</v>
      </c>
      <c r="U16" s="56" t="s">
        <v>294</v>
      </c>
      <c r="V16" s="54" t="s">
        <v>1492</v>
      </c>
      <c r="W16" s="9">
        <f t="shared" si="0"/>
        <v>1404</v>
      </c>
    </row>
    <row r="17" spans="1:23" s="10" customFormat="1" ht="234.75" customHeight="1" x14ac:dyDescent="0.2">
      <c r="A17" s="8">
        <v>4</v>
      </c>
      <c r="B17" s="51" t="s">
        <v>295</v>
      </c>
      <c r="C17" s="51" t="s">
        <v>125</v>
      </c>
      <c r="D17" s="51" t="s">
        <v>246</v>
      </c>
      <c r="E17" s="52">
        <v>1</v>
      </c>
      <c r="F17" s="53">
        <v>811</v>
      </c>
      <c r="G17" s="54" t="s">
        <v>1621</v>
      </c>
      <c r="H17" s="54" t="s">
        <v>643</v>
      </c>
      <c r="I17" s="55">
        <v>20073641001476</v>
      </c>
      <c r="J17" s="56" t="s">
        <v>407</v>
      </c>
      <c r="K17" s="56" t="s">
        <v>1093</v>
      </c>
      <c r="L17" s="56" t="s">
        <v>291</v>
      </c>
      <c r="M17" s="56" t="s">
        <v>823</v>
      </c>
      <c r="N17" s="56" t="s">
        <v>293</v>
      </c>
      <c r="O17" s="57">
        <v>62594721.859999999</v>
      </c>
      <c r="P17" s="57">
        <v>0</v>
      </c>
      <c r="Q17" s="57">
        <v>1327798.75</v>
      </c>
      <c r="R17" s="57">
        <v>282000.03999999998</v>
      </c>
      <c r="S17" s="58" t="s">
        <v>1622</v>
      </c>
      <c r="T17" s="57">
        <v>63121881.210000001</v>
      </c>
      <c r="U17" s="56" t="s">
        <v>824</v>
      </c>
      <c r="V17" s="54" t="s">
        <v>1750</v>
      </c>
      <c r="W17" s="9">
        <f t="shared" si="0"/>
        <v>1476</v>
      </c>
    </row>
    <row r="18" spans="1:23" s="10" customFormat="1" ht="210" customHeight="1" x14ac:dyDescent="0.2">
      <c r="A18" s="8">
        <v>4</v>
      </c>
      <c r="B18" s="51" t="s">
        <v>295</v>
      </c>
      <c r="C18" s="51" t="s">
        <v>125</v>
      </c>
      <c r="D18" s="51" t="s">
        <v>246</v>
      </c>
      <c r="E18" s="52">
        <v>1</v>
      </c>
      <c r="F18" s="53">
        <v>811</v>
      </c>
      <c r="G18" s="54" t="s">
        <v>1621</v>
      </c>
      <c r="H18" s="54" t="s">
        <v>643</v>
      </c>
      <c r="I18" s="55">
        <v>20073641001477</v>
      </c>
      <c r="J18" s="56" t="s">
        <v>238</v>
      </c>
      <c r="K18" s="56" t="s">
        <v>239</v>
      </c>
      <c r="L18" s="56" t="s">
        <v>291</v>
      </c>
      <c r="M18" s="56" t="s">
        <v>823</v>
      </c>
      <c r="N18" s="56" t="s">
        <v>293</v>
      </c>
      <c r="O18" s="57">
        <v>2167675098.8000002</v>
      </c>
      <c r="P18" s="57">
        <v>1700078147.46</v>
      </c>
      <c r="Q18" s="57">
        <v>68548919.359999999</v>
      </c>
      <c r="R18" s="57">
        <v>510890532.56999999</v>
      </c>
      <c r="S18" s="58" t="s">
        <v>1623</v>
      </c>
      <c r="T18" s="57">
        <v>3490961999.5599999</v>
      </c>
      <c r="U18" s="56" t="s">
        <v>824</v>
      </c>
      <c r="V18" s="54" t="s">
        <v>1751</v>
      </c>
      <c r="W18" s="9">
        <f t="shared" si="0"/>
        <v>1477</v>
      </c>
    </row>
    <row r="19" spans="1:23" s="10" customFormat="1" ht="213" customHeight="1" x14ac:dyDescent="0.2">
      <c r="A19" s="8">
        <v>4</v>
      </c>
      <c r="B19" s="51" t="s">
        <v>295</v>
      </c>
      <c r="C19" s="51" t="s">
        <v>125</v>
      </c>
      <c r="D19" s="51" t="s">
        <v>246</v>
      </c>
      <c r="E19" s="52">
        <v>1</v>
      </c>
      <c r="F19" s="53">
        <v>911</v>
      </c>
      <c r="G19" s="54" t="s">
        <v>1576</v>
      </c>
      <c r="H19" s="54" t="s">
        <v>643</v>
      </c>
      <c r="I19" s="55">
        <v>20120491101560</v>
      </c>
      <c r="J19" s="56" t="s">
        <v>1577</v>
      </c>
      <c r="K19" s="56" t="s">
        <v>1578</v>
      </c>
      <c r="L19" s="56" t="s">
        <v>291</v>
      </c>
      <c r="M19" s="56" t="s">
        <v>805</v>
      </c>
      <c r="N19" s="56" t="s">
        <v>816</v>
      </c>
      <c r="O19" s="57">
        <v>18072163.149999999</v>
      </c>
      <c r="P19" s="57">
        <v>323237.75</v>
      </c>
      <c r="Q19" s="57">
        <v>61457.11</v>
      </c>
      <c r="R19" s="57">
        <v>0</v>
      </c>
      <c r="S19" s="58" t="s">
        <v>1752</v>
      </c>
      <c r="T19" s="57">
        <v>18456858.010000002</v>
      </c>
      <c r="U19" s="56" t="s">
        <v>294</v>
      </c>
      <c r="V19" s="54" t="s">
        <v>1624</v>
      </c>
      <c r="W19" s="9">
        <f t="shared" si="0"/>
        <v>1560</v>
      </c>
    </row>
    <row r="20" spans="1:23" s="10" customFormat="1" ht="191.25" customHeight="1" x14ac:dyDescent="0.2">
      <c r="A20" s="8">
        <v>4</v>
      </c>
      <c r="B20" s="51" t="s">
        <v>295</v>
      </c>
      <c r="C20" s="51" t="s">
        <v>125</v>
      </c>
      <c r="D20" s="51" t="s">
        <v>246</v>
      </c>
      <c r="E20" s="52">
        <v>1</v>
      </c>
      <c r="F20" s="53">
        <v>911</v>
      </c>
      <c r="G20" s="54" t="s">
        <v>1576</v>
      </c>
      <c r="H20" s="54" t="s">
        <v>643</v>
      </c>
      <c r="I20" s="55">
        <v>20120491101561</v>
      </c>
      <c r="J20" s="56" t="s">
        <v>1579</v>
      </c>
      <c r="K20" s="56" t="s">
        <v>1580</v>
      </c>
      <c r="L20" s="56" t="s">
        <v>291</v>
      </c>
      <c r="M20" s="56" t="s">
        <v>805</v>
      </c>
      <c r="N20" s="56" t="s">
        <v>816</v>
      </c>
      <c r="O20" s="57">
        <v>41044543.189999998</v>
      </c>
      <c r="P20" s="57">
        <v>734120.8</v>
      </c>
      <c r="Q20" s="57">
        <v>139578.19</v>
      </c>
      <c r="R20" s="57">
        <v>0</v>
      </c>
      <c r="S20" s="58" t="s">
        <v>1753</v>
      </c>
      <c r="T20" s="57">
        <v>41918242.18</v>
      </c>
      <c r="U20" s="56" t="s">
        <v>294</v>
      </c>
      <c r="V20" s="54" t="s">
        <v>1625</v>
      </c>
      <c r="W20" s="9">
        <f t="shared" si="0"/>
        <v>1561</v>
      </c>
    </row>
    <row r="21" spans="1:23" s="23" customFormat="1" ht="28.5" customHeight="1" outlineLevel="3" x14ac:dyDescent="0.2">
      <c r="A21" s="21"/>
      <c r="B21" s="70" t="s">
        <v>818</v>
      </c>
      <c r="C21" s="71"/>
      <c r="D21" s="71"/>
      <c r="E21" s="35">
        <f>SUBTOTAL(9,E22:E29)</f>
        <v>4</v>
      </c>
      <c r="F21" s="36"/>
      <c r="G21" s="36"/>
      <c r="H21" s="36"/>
      <c r="I21" s="37"/>
      <c r="J21" s="36"/>
      <c r="K21" s="36"/>
      <c r="L21" s="36"/>
      <c r="M21" s="36"/>
      <c r="N21" s="36"/>
      <c r="O21" s="38"/>
      <c r="P21" s="39"/>
      <c r="Q21" s="39"/>
      <c r="R21" s="39"/>
      <c r="S21" s="36"/>
      <c r="T21" s="39"/>
      <c r="U21" s="36"/>
      <c r="V21" s="40"/>
      <c r="W21" s="22"/>
    </row>
    <row r="22" spans="1:23" s="26" customFormat="1" ht="20.25" customHeight="1" outlineLevel="1" x14ac:dyDescent="0.2">
      <c r="A22" s="24"/>
      <c r="B22" s="68" t="s">
        <v>830</v>
      </c>
      <c r="C22" s="69" t="s">
        <v>828</v>
      </c>
      <c r="D22" s="69"/>
      <c r="E22" s="41">
        <f>SUBTOTAL(9,E23:E26)</f>
        <v>3</v>
      </c>
      <c r="F22" s="42"/>
      <c r="G22" s="42"/>
      <c r="H22" s="42"/>
      <c r="I22" s="43"/>
      <c r="J22" s="42"/>
      <c r="K22" s="42"/>
      <c r="L22" s="42"/>
      <c r="M22" s="42"/>
      <c r="N22" s="42"/>
      <c r="O22" s="44"/>
      <c r="P22" s="44"/>
      <c r="Q22" s="44"/>
      <c r="R22" s="44"/>
      <c r="S22" s="42"/>
      <c r="T22" s="44"/>
      <c r="U22" s="42"/>
      <c r="V22" s="45"/>
      <c r="W22" s="25"/>
    </row>
    <row r="23" spans="1:23" s="29" customFormat="1" ht="20.25" customHeight="1" outlineLevel="2" x14ac:dyDescent="0.2">
      <c r="A23" s="27"/>
      <c r="B23" s="66" t="s">
        <v>352</v>
      </c>
      <c r="C23" s="67"/>
      <c r="D23" s="67"/>
      <c r="E23" s="46">
        <f>SUBTOTAL(9,E24:E26)</f>
        <v>3</v>
      </c>
      <c r="F23" s="47"/>
      <c r="G23" s="47"/>
      <c r="H23" s="47"/>
      <c r="I23" s="48"/>
      <c r="J23" s="47"/>
      <c r="K23" s="47"/>
      <c r="L23" s="47"/>
      <c r="M23" s="47"/>
      <c r="N23" s="47"/>
      <c r="O23" s="49"/>
      <c r="P23" s="49"/>
      <c r="Q23" s="49"/>
      <c r="R23" s="49"/>
      <c r="S23" s="47"/>
      <c r="T23" s="49"/>
      <c r="U23" s="47"/>
      <c r="V23" s="50"/>
      <c r="W23" s="28"/>
    </row>
    <row r="24" spans="1:23" s="10" customFormat="1" ht="205.5" customHeight="1" x14ac:dyDescent="0.2">
      <c r="A24" s="8">
        <v>5</v>
      </c>
      <c r="B24" s="51" t="s">
        <v>818</v>
      </c>
      <c r="C24" s="51" t="s">
        <v>125</v>
      </c>
      <c r="D24" s="51" t="s">
        <v>246</v>
      </c>
      <c r="E24" s="52">
        <v>1</v>
      </c>
      <c r="F24" s="53">
        <v>121</v>
      </c>
      <c r="G24" s="54" t="s">
        <v>1493</v>
      </c>
      <c r="H24" s="54" t="s">
        <v>643</v>
      </c>
      <c r="I24" s="55">
        <v>20120512101557</v>
      </c>
      <c r="J24" s="56" t="s">
        <v>1494</v>
      </c>
      <c r="K24" s="56" t="s">
        <v>1495</v>
      </c>
      <c r="L24" s="56" t="s">
        <v>291</v>
      </c>
      <c r="M24" s="56" t="s">
        <v>480</v>
      </c>
      <c r="N24" s="56" t="s">
        <v>293</v>
      </c>
      <c r="O24" s="57">
        <v>204619871</v>
      </c>
      <c r="P24" s="57">
        <v>0</v>
      </c>
      <c r="Q24" s="57">
        <v>4353640</v>
      </c>
      <c r="R24" s="57">
        <v>203000</v>
      </c>
      <c r="S24" s="58" t="s">
        <v>1496</v>
      </c>
      <c r="T24" s="57">
        <v>208669011</v>
      </c>
      <c r="U24" s="56" t="s">
        <v>824</v>
      </c>
      <c r="V24" s="54" t="s">
        <v>1754</v>
      </c>
      <c r="W24" s="9">
        <f>IF(OR(LEFT(I24)="7",LEFT(I24,1)="8"),VALUE(RIGHT(I24,3)),VALUE(RIGHT(I24,4)))</f>
        <v>1557</v>
      </c>
    </row>
    <row r="25" spans="1:23" s="10" customFormat="1" ht="207" customHeight="1" x14ac:dyDescent="0.2">
      <c r="A25" s="8">
        <v>5</v>
      </c>
      <c r="B25" s="51" t="s">
        <v>818</v>
      </c>
      <c r="C25" s="51" t="s">
        <v>125</v>
      </c>
      <c r="D25" s="51" t="s">
        <v>246</v>
      </c>
      <c r="E25" s="52">
        <v>1</v>
      </c>
      <c r="F25" s="53">
        <v>514</v>
      </c>
      <c r="G25" s="54" t="s">
        <v>1126</v>
      </c>
      <c r="H25" s="54" t="s">
        <v>643</v>
      </c>
      <c r="I25" s="55" t="s">
        <v>950</v>
      </c>
      <c r="J25" s="56" t="s">
        <v>951</v>
      </c>
      <c r="K25" s="56" t="s">
        <v>80</v>
      </c>
      <c r="L25" s="56" t="s">
        <v>291</v>
      </c>
      <c r="M25" s="56" t="s">
        <v>480</v>
      </c>
      <c r="N25" s="56" t="s">
        <v>816</v>
      </c>
      <c r="O25" s="57">
        <v>67523223.329999998</v>
      </c>
      <c r="P25" s="57">
        <v>9068000.5199999996</v>
      </c>
      <c r="Q25" s="57">
        <v>1080186.55</v>
      </c>
      <c r="R25" s="57">
        <v>21100522.66</v>
      </c>
      <c r="S25" s="58" t="s">
        <v>1581</v>
      </c>
      <c r="T25" s="57">
        <v>209845965.47</v>
      </c>
      <c r="U25" s="56" t="s">
        <v>824</v>
      </c>
      <c r="V25" s="54" t="s">
        <v>1755</v>
      </c>
      <c r="W25" s="9">
        <f>IF(OR(LEFT(I25)="7",LEFT(I25,1)="8"),VALUE(RIGHT(I25,3)),VALUE(RIGHT(I25,4)))</f>
        <v>31</v>
      </c>
    </row>
    <row r="26" spans="1:23" s="10" customFormat="1" ht="199.5" customHeight="1" x14ac:dyDescent="0.2">
      <c r="A26" s="8">
        <v>5</v>
      </c>
      <c r="B26" s="51" t="s">
        <v>818</v>
      </c>
      <c r="C26" s="51" t="s">
        <v>125</v>
      </c>
      <c r="D26" s="51" t="s">
        <v>246</v>
      </c>
      <c r="E26" s="52">
        <v>1</v>
      </c>
      <c r="F26" s="53" t="s">
        <v>1582</v>
      </c>
      <c r="G26" s="54" t="s">
        <v>1583</v>
      </c>
      <c r="H26" s="54" t="s">
        <v>643</v>
      </c>
      <c r="I26" s="55" t="s">
        <v>1584</v>
      </c>
      <c r="J26" s="56" t="s">
        <v>1585</v>
      </c>
      <c r="K26" s="56" t="s">
        <v>1586</v>
      </c>
      <c r="L26" s="56" t="s">
        <v>291</v>
      </c>
      <c r="M26" s="56" t="s">
        <v>480</v>
      </c>
      <c r="N26" s="56" t="s">
        <v>293</v>
      </c>
      <c r="O26" s="57">
        <v>34165340</v>
      </c>
      <c r="P26" s="57">
        <v>0</v>
      </c>
      <c r="Q26" s="57">
        <v>615000</v>
      </c>
      <c r="R26" s="57">
        <v>5336833</v>
      </c>
      <c r="S26" s="58" t="s">
        <v>1756</v>
      </c>
      <c r="T26" s="57">
        <v>29443507</v>
      </c>
      <c r="U26" s="56" t="s">
        <v>294</v>
      </c>
      <c r="V26" s="54" t="s">
        <v>1626</v>
      </c>
      <c r="W26" s="9">
        <f>IF(OR(LEFT(I26)="7",LEFT(I26,1)="8"),VALUE(RIGHT(I26,3)),VALUE(RIGHT(I26,4)))</f>
        <v>1563</v>
      </c>
    </row>
    <row r="27" spans="1:23" s="26" customFormat="1" ht="20.25" customHeight="1" outlineLevel="1" x14ac:dyDescent="0.2">
      <c r="A27" s="24"/>
      <c r="B27" s="68" t="s">
        <v>200</v>
      </c>
      <c r="C27" s="69"/>
      <c r="D27" s="69"/>
      <c r="E27" s="41">
        <f>SUBTOTAL(9,E28:E29)</f>
        <v>1</v>
      </c>
      <c r="F27" s="42"/>
      <c r="G27" s="42"/>
      <c r="H27" s="42"/>
      <c r="I27" s="43"/>
      <c r="J27" s="42"/>
      <c r="K27" s="42"/>
      <c r="L27" s="42"/>
      <c r="M27" s="42"/>
      <c r="N27" s="42"/>
      <c r="O27" s="44"/>
      <c r="P27" s="44"/>
      <c r="Q27" s="44"/>
      <c r="R27" s="44"/>
      <c r="S27" s="42"/>
      <c r="T27" s="44"/>
      <c r="U27" s="42"/>
      <c r="V27" s="45"/>
      <c r="W27" s="25"/>
    </row>
    <row r="28" spans="1:23" s="29" customFormat="1" ht="20.25" customHeight="1" outlineLevel="2" x14ac:dyDescent="0.2">
      <c r="A28" s="27"/>
      <c r="B28" s="66" t="s">
        <v>352</v>
      </c>
      <c r="C28" s="67"/>
      <c r="D28" s="67"/>
      <c r="E28" s="46">
        <f>SUBTOTAL(9,E29:E29)</f>
        <v>1</v>
      </c>
      <c r="F28" s="47"/>
      <c r="G28" s="47"/>
      <c r="H28" s="47"/>
      <c r="I28" s="48"/>
      <c r="J28" s="47"/>
      <c r="K28" s="47"/>
      <c r="L28" s="47"/>
      <c r="M28" s="47"/>
      <c r="N28" s="47"/>
      <c r="O28" s="49"/>
      <c r="P28" s="49"/>
      <c r="Q28" s="49"/>
      <c r="R28" s="49"/>
      <c r="S28" s="47"/>
      <c r="T28" s="49"/>
      <c r="U28" s="47"/>
      <c r="V28" s="50"/>
      <c r="W28" s="28"/>
    </row>
    <row r="29" spans="1:23" s="10" customFormat="1" ht="159.75" customHeight="1" x14ac:dyDescent="0.2">
      <c r="A29" s="8">
        <v>5</v>
      </c>
      <c r="B29" s="51" t="s">
        <v>818</v>
      </c>
      <c r="C29" s="51" t="s">
        <v>81</v>
      </c>
      <c r="D29" s="51" t="s">
        <v>246</v>
      </c>
      <c r="E29" s="52">
        <v>1</v>
      </c>
      <c r="F29" s="53">
        <v>612</v>
      </c>
      <c r="G29" s="54" t="s">
        <v>144</v>
      </c>
      <c r="H29" s="54" t="s">
        <v>144</v>
      </c>
      <c r="I29" s="55">
        <v>20070561201459</v>
      </c>
      <c r="J29" s="56" t="s">
        <v>143</v>
      </c>
      <c r="K29" s="56" t="s">
        <v>211</v>
      </c>
      <c r="L29" s="56" t="s">
        <v>856</v>
      </c>
      <c r="M29" s="56" t="s">
        <v>783</v>
      </c>
      <c r="N29" s="56" t="s">
        <v>293</v>
      </c>
      <c r="O29" s="57">
        <v>16864822.09</v>
      </c>
      <c r="P29" s="57">
        <v>277683.61</v>
      </c>
      <c r="Q29" s="57">
        <v>11507.02</v>
      </c>
      <c r="R29" s="57">
        <v>228781.52</v>
      </c>
      <c r="S29" s="58" t="s">
        <v>1627</v>
      </c>
      <c r="T29" s="57">
        <v>16925231.199999999</v>
      </c>
      <c r="U29" s="56" t="s">
        <v>294</v>
      </c>
      <c r="V29" s="54" t="s">
        <v>1757</v>
      </c>
      <c r="W29" s="9">
        <f>IF(OR(LEFT(I29)="7",LEFT(I29,1)="8"),VALUE(RIGHT(I29,3)),VALUE(RIGHT(I29,4)))</f>
        <v>1459</v>
      </c>
    </row>
    <row r="30" spans="1:23" s="23" customFormat="1" ht="28.5" customHeight="1" outlineLevel="3" x14ac:dyDescent="0.2">
      <c r="A30" s="21"/>
      <c r="B30" s="70" t="s">
        <v>127</v>
      </c>
      <c r="C30" s="71"/>
      <c r="D30" s="71"/>
      <c r="E30" s="35">
        <f>SUBTOTAL(9,E33:E130)</f>
        <v>91</v>
      </c>
      <c r="F30" s="36"/>
      <c r="G30" s="36"/>
      <c r="H30" s="36"/>
      <c r="I30" s="37"/>
      <c r="J30" s="36"/>
      <c r="K30" s="36"/>
      <c r="L30" s="36"/>
      <c r="M30" s="36"/>
      <c r="N30" s="36"/>
      <c r="O30" s="38"/>
      <c r="P30" s="39"/>
      <c r="Q30" s="39"/>
      <c r="R30" s="39"/>
      <c r="S30" s="36"/>
      <c r="T30" s="39"/>
      <c r="U30" s="36"/>
      <c r="V30" s="40"/>
      <c r="W30" s="22"/>
    </row>
    <row r="31" spans="1:23" s="26" customFormat="1" ht="20.25" customHeight="1" outlineLevel="1" x14ac:dyDescent="0.2">
      <c r="A31" s="24"/>
      <c r="B31" s="68" t="s">
        <v>830</v>
      </c>
      <c r="C31" s="69" t="s">
        <v>828</v>
      </c>
      <c r="D31" s="69"/>
      <c r="E31" s="41">
        <f>SUBTOTAL(9,E33:E115)</f>
        <v>81</v>
      </c>
      <c r="F31" s="42"/>
      <c r="G31" s="42"/>
      <c r="H31" s="42"/>
      <c r="I31" s="43"/>
      <c r="J31" s="42"/>
      <c r="K31" s="42"/>
      <c r="L31" s="42"/>
      <c r="M31" s="42"/>
      <c r="N31" s="42"/>
      <c r="O31" s="44"/>
      <c r="P31" s="44"/>
      <c r="Q31" s="44"/>
      <c r="R31" s="44"/>
      <c r="S31" s="42"/>
      <c r="T31" s="44"/>
      <c r="U31" s="42"/>
      <c r="V31" s="45"/>
      <c r="W31" s="25"/>
    </row>
    <row r="32" spans="1:23" s="29" customFormat="1" ht="20.25" customHeight="1" outlineLevel="2" x14ac:dyDescent="0.2">
      <c r="A32" s="27"/>
      <c r="B32" s="66" t="s">
        <v>352</v>
      </c>
      <c r="C32" s="67"/>
      <c r="D32" s="67"/>
      <c r="E32" s="46">
        <f>SUBTOTAL(9,E33:E97)</f>
        <v>65</v>
      </c>
      <c r="F32" s="47"/>
      <c r="G32" s="47"/>
      <c r="H32" s="47"/>
      <c r="I32" s="48"/>
      <c r="J32" s="47"/>
      <c r="K32" s="47"/>
      <c r="L32" s="47"/>
      <c r="M32" s="47"/>
      <c r="N32" s="47"/>
      <c r="O32" s="49"/>
      <c r="P32" s="49"/>
      <c r="Q32" s="49"/>
      <c r="R32" s="49"/>
      <c r="S32" s="47"/>
      <c r="T32" s="49"/>
      <c r="U32" s="47"/>
      <c r="V32" s="50"/>
      <c r="W32" s="28"/>
    </row>
    <row r="33" spans="1:23" s="10" customFormat="1" ht="159.75" customHeight="1" x14ac:dyDescent="0.2">
      <c r="A33" s="8">
        <v>6</v>
      </c>
      <c r="B33" s="51" t="s">
        <v>127</v>
      </c>
      <c r="C33" s="51" t="s">
        <v>125</v>
      </c>
      <c r="D33" s="51" t="s">
        <v>246</v>
      </c>
      <c r="E33" s="52">
        <v>1</v>
      </c>
      <c r="F33" s="53">
        <v>210</v>
      </c>
      <c r="G33" s="54" t="s">
        <v>820</v>
      </c>
      <c r="H33" s="54" t="s">
        <v>643</v>
      </c>
      <c r="I33" s="55">
        <v>20110621001545</v>
      </c>
      <c r="J33" s="56" t="s">
        <v>1220</v>
      </c>
      <c r="K33" s="56" t="s">
        <v>1221</v>
      </c>
      <c r="L33" s="56" t="s">
        <v>291</v>
      </c>
      <c r="M33" s="56" t="s">
        <v>823</v>
      </c>
      <c r="N33" s="56" t="s">
        <v>202</v>
      </c>
      <c r="O33" s="57">
        <v>4981442165.21</v>
      </c>
      <c r="P33" s="57">
        <v>0</v>
      </c>
      <c r="Q33" s="57">
        <v>181845375.61000001</v>
      </c>
      <c r="R33" s="57">
        <v>1875861.48</v>
      </c>
      <c r="S33" s="58" t="s">
        <v>1758</v>
      </c>
      <c r="T33" s="57">
        <v>5161411679.3400002</v>
      </c>
      <c r="U33" s="56" t="s">
        <v>294</v>
      </c>
      <c r="V33" s="54" t="s">
        <v>1759</v>
      </c>
      <c r="W33" s="9">
        <f t="shared" ref="W33:W64" si="1">IF(OR(LEFT(I33)="7",LEFT(I33,1)="8"),VALUE(RIGHT(I33,3)),VALUE(RIGHT(I33,4)))</f>
        <v>1545</v>
      </c>
    </row>
    <row r="34" spans="1:23" s="10" customFormat="1" ht="192" customHeight="1" x14ac:dyDescent="0.2">
      <c r="A34" s="8">
        <v>6</v>
      </c>
      <c r="B34" s="51" t="s">
        <v>127</v>
      </c>
      <c r="C34" s="51" t="s">
        <v>125</v>
      </c>
      <c r="D34" s="51" t="s">
        <v>246</v>
      </c>
      <c r="E34" s="52">
        <v>1</v>
      </c>
      <c r="F34" s="53">
        <v>210</v>
      </c>
      <c r="G34" s="54" t="s">
        <v>820</v>
      </c>
      <c r="H34" s="54" t="s">
        <v>643</v>
      </c>
      <c r="I34" s="55">
        <v>20120621001550</v>
      </c>
      <c r="J34" s="56" t="s">
        <v>1340</v>
      </c>
      <c r="K34" s="56" t="s">
        <v>1341</v>
      </c>
      <c r="L34" s="56" t="s">
        <v>291</v>
      </c>
      <c r="M34" s="56" t="s">
        <v>823</v>
      </c>
      <c r="N34" s="56" t="s">
        <v>202</v>
      </c>
      <c r="O34" s="57">
        <v>4142103791.9299998</v>
      </c>
      <c r="P34" s="57">
        <v>0</v>
      </c>
      <c r="Q34" s="57">
        <v>137785005.52000001</v>
      </c>
      <c r="R34" s="57">
        <v>1799676.31</v>
      </c>
      <c r="S34" s="58" t="s">
        <v>1760</v>
      </c>
      <c r="T34" s="57">
        <v>4278089121.1399999</v>
      </c>
      <c r="U34" s="56" t="s">
        <v>294</v>
      </c>
      <c r="V34" s="54" t="s">
        <v>1761</v>
      </c>
      <c r="W34" s="9">
        <f t="shared" si="1"/>
        <v>1550</v>
      </c>
    </row>
    <row r="35" spans="1:23" s="10" customFormat="1" ht="244.5" customHeight="1" x14ac:dyDescent="0.2">
      <c r="A35" s="8">
        <v>6</v>
      </c>
      <c r="B35" s="51" t="s">
        <v>127</v>
      </c>
      <c r="C35" s="51" t="s">
        <v>125</v>
      </c>
      <c r="D35" s="51" t="s">
        <v>246</v>
      </c>
      <c r="E35" s="52">
        <v>1</v>
      </c>
      <c r="F35" s="53">
        <v>211</v>
      </c>
      <c r="G35" s="54" t="s">
        <v>274</v>
      </c>
      <c r="H35" s="54" t="s">
        <v>643</v>
      </c>
      <c r="I35" s="55">
        <v>20010620001161</v>
      </c>
      <c r="J35" s="56" t="s">
        <v>275</v>
      </c>
      <c r="K35" s="56" t="s">
        <v>1222</v>
      </c>
      <c r="L35" s="56" t="s">
        <v>291</v>
      </c>
      <c r="M35" s="56" t="s">
        <v>292</v>
      </c>
      <c r="N35" s="56" t="s">
        <v>202</v>
      </c>
      <c r="O35" s="57">
        <v>17453359783.66</v>
      </c>
      <c r="P35" s="57">
        <v>13671287119.66</v>
      </c>
      <c r="Q35" s="57">
        <v>508766782.67000002</v>
      </c>
      <c r="R35" s="57">
        <v>158675.99</v>
      </c>
      <c r="S35" s="58" t="s">
        <v>1762</v>
      </c>
      <c r="T35" s="57">
        <v>31633255010</v>
      </c>
      <c r="U35" s="56" t="s">
        <v>294</v>
      </c>
      <c r="V35" s="54" t="s">
        <v>1763</v>
      </c>
      <c r="W35" s="9">
        <f t="shared" si="1"/>
        <v>1161</v>
      </c>
    </row>
    <row r="36" spans="1:23" s="10" customFormat="1" ht="128.25" customHeight="1" x14ac:dyDescent="0.2">
      <c r="A36" s="8">
        <v>6</v>
      </c>
      <c r="B36" s="51" t="s">
        <v>127</v>
      </c>
      <c r="C36" s="51" t="s">
        <v>125</v>
      </c>
      <c r="D36" s="51" t="s">
        <v>246</v>
      </c>
      <c r="E36" s="52">
        <v>1</v>
      </c>
      <c r="F36" s="53">
        <v>212</v>
      </c>
      <c r="G36" s="54" t="s">
        <v>276</v>
      </c>
      <c r="H36" s="54" t="s">
        <v>643</v>
      </c>
      <c r="I36" s="55">
        <v>700003100051</v>
      </c>
      <c r="J36" s="56" t="s">
        <v>629</v>
      </c>
      <c r="K36" s="56" t="s">
        <v>236</v>
      </c>
      <c r="L36" s="56" t="s">
        <v>291</v>
      </c>
      <c r="M36" s="56" t="s">
        <v>823</v>
      </c>
      <c r="N36" s="56" t="s">
        <v>957</v>
      </c>
      <c r="O36" s="57">
        <v>1856571.99</v>
      </c>
      <c r="P36" s="57">
        <v>429</v>
      </c>
      <c r="Q36" s="57">
        <v>38425.629999999997</v>
      </c>
      <c r="R36" s="57">
        <v>12206.78</v>
      </c>
      <c r="S36" s="58" t="s">
        <v>1764</v>
      </c>
      <c r="T36" s="57">
        <v>1883219.84</v>
      </c>
      <c r="U36" s="56" t="s">
        <v>294</v>
      </c>
      <c r="V36" s="54" t="s">
        <v>1765</v>
      </c>
      <c r="W36" s="9">
        <f t="shared" si="1"/>
        <v>51</v>
      </c>
    </row>
    <row r="37" spans="1:23" s="10" customFormat="1" ht="159.75" customHeight="1" x14ac:dyDescent="0.2">
      <c r="A37" s="8">
        <v>6</v>
      </c>
      <c r="B37" s="51" t="s">
        <v>127</v>
      </c>
      <c r="C37" s="51" t="s">
        <v>125</v>
      </c>
      <c r="D37" s="51" t="s">
        <v>246</v>
      </c>
      <c r="E37" s="52">
        <v>1</v>
      </c>
      <c r="F37" s="53">
        <v>212</v>
      </c>
      <c r="G37" s="54" t="s">
        <v>276</v>
      </c>
      <c r="H37" s="54" t="s">
        <v>643</v>
      </c>
      <c r="I37" s="55" t="s">
        <v>277</v>
      </c>
      <c r="J37" s="56" t="s">
        <v>667</v>
      </c>
      <c r="K37" s="56" t="s">
        <v>1214</v>
      </c>
      <c r="L37" s="56" t="s">
        <v>291</v>
      </c>
      <c r="M37" s="56" t="s">
        <v>823</v>
      </c>
      <c r="N37" s="56" t="s">
        <v>293</v>
      </c>
      <c r="O37" s="57">
        <v>0</v>
      </c>
      <c r="P37" s="57">
        <v>0</v>
      </c>
      <c r="Q37" s="57">
        <v>0</v>
      </c>
      <c r="R37" s="57">
        <v>0</v>
      </c>
      <c r="S37" s="58" t="s">
        <v>1766</v>
      </c>
      <c r="T37" s="57">
        <v>0</v>
      </c>
      <c r="U37" s="56" t="s">
        <v>824</v>
      </c>
      <c r="V37" s="54" t="s">
        <v>1237</v>
      </c>
      <c r="W37" s="9">
        <f t="shared" si="1"/>
        <v>183</v>
      </c>
    </row>
    <row r="38" spans="1:23" s="10" customFormat="1" ht="126" customHeight="1" x14ac:dyDescent="0.2">
      <c r="A38" s="8">
        <v>6</v>
      </c>
      <c r="B38" s="51" t="s">
        <v>127</v>
      </c>
      <c r="C38" s="51" t="s">
        <v>125</v>
      </c>
      <c r="D38" s="51" t="s">
        <v>246</v>
      </c>
      <c r="E38" s="52">
        <v>1</v>
      </c>
      <c r="F38" s="53">
        <v>212</v>
      </c>
      <c r="G38" s="54" t="s">
        <v>276</v>
      </c>
      <c r="H38" s="54" t="s">
        <v>643</v>
      </c>
      <c r="I38" s="55">
        <v>20020641001235</v>
      </c>
      <c r="J38" s="56" t="s">
        <v>852</v>
      </c>
      <c r="K38" s="56" t="s">
        <v>1628</v>
      </c>
      <c r="L38" s="56" t="s">
        <v>291</v>
      </c>
      <c r="M38" s="56" t="s">
        <v>503</v>
      </c>
      <c r="N38" s="56" t="s">
        <v>293</v>
      </c>
      <c r="O38" s="57">
        <v>581771211.92999995</v>
      </c>
      <c r="P38" s="57">
        <v>0</v>
      </c>
      <c r="Q38" s="57">
        <v>12704006.52</v>
      </c>
      <c r="R38" s="57">
        <v>208800</v>
      </c>
      <c r="S38" s="58" t="s">
        <v>1767</v>
      </c>
      <c r="T38" s="57">
        <v>594266418.45000005</v>
      </c>
      <c r="U38" s="56" t="s">
        <v>294</v>
      </c>
      <c r="V38" s="54" t="s">
        <v>1629</v>
      </c>
      <c r="W38" s="9">
        <f t="shared" si="1"/>
        <v>1235</v>
      </c>
    </row>
    <row r="39" spans="1:23" s="10" customFormat="1" ht="147" customHeight="1" x14ac:dyDescent="0.2">
      <c r="A39" s="8">
        <v>6</v>
      </c>
      <c r="B39" s="51" t="s">
        <v>127</v>
      </c>
      <c r="C39" s="51" t="s">
        <v>125</v>
      </c>
      <c r="D39" s="51" t="s">
        <v>246</v>
      </c>
      <c r="E39" s="52">
        <v>1</v>
      </c>
      <c r="F39" s="53">
        <v>213</v>
      </c>
      <c r="G39" s="54" t="s">
        <v>939</v>
      </c>
      <c r="H39" s="54" t="s">
        <v>643</v>
      </c>
      <c r="I39" s="55">
        <v>20000620001120</v>
      </c>
      <c r="J39" s="56" t="s">
        <v>1497</v>
      </c>
      <c r="K39" s="56" t="s">
        <v>212</v>
      </c>
      <c r="L39" s="56" t="s">
        <v>291</v>
      </c>
      <c r="M39" s="56" t="s">
        <v>292</v>
      </c>
      <c r="N39" s="56" t="s">
        <v>293</v>
      </c>
      <c r="O39" s="57">
        <v>1661816518.8</v>
      </c>
      <c r="P39" s="57">
        <v>7238828.7999999998</v>
      </c>
      <c r="Q39" s="57">
        <v>32411022.760000002</v>
      </c>
      <c r="R39" s="57">
        <v>52038510.789999999</v>
      </c>
      <c r="S39" s="58" t="s">
        <v>1768</v>
      </c>
      <c r="T39" s="57">
        <v>1649427859.5699999</v>
      </c>
      <c r="U39" s="56" t="s">
        <v>294</v>
      </c>
      <c r="V39" s="54" t="s">
        <v>1769</v>
      </c>
      <c r="W39" s="9">
        <f t="shared" si="1"/>
        <v>1120</v>
      </c>
    </row>
    <row r="40" spans="1:23" s="10" customFormat="1" ht="159.75" customHeight="1" x14ac:dyDescent="0.2">
      <c r="A40" s="8">
        <v>6</v>
      </c>
      <c r="B40" s="51" t="s">
        <v>127</v>
      </c>
      <c r="C40" s="51" t="s">
        <v>125</v>
      </c>
      <c r="D40" s="51" t="s">
        <v>246</v>
      </c>
      <c r="E40" s="52">
        <v>1</v>
      </c>
      <c r="F40" s="53">
        <v>215</v>
      </c>
      <c r="G40" s="54" t="s">
        <v>663</v>
      </c>
      <c r="H40" s="54" t="s">
        <v>643</v>
      </c>
      <c r="I40" s="55" t="s">
        <v>825</v>
      </c>
      <c r="J40" s="56" t="s">
        <v>199</v>
      </c>
      <c r="K40" s="56" t="s">
        <v>278</v>
      </c>
      <c r="L40" s="56" t="s">
        <v>291</v>
      </c>
      <c r="M40" s="56" t="s">
        <v>823</v>
      </c>
      <c r="N40" s="56" t="s">
        <v>293</v>
      </c>
      <c r="O40" s="57">
        <v>45746050.149999999</v>
      </c>
      <c r="P40" s="57">
        <v>0</v>
      </c>
      <c r="Q40" s="57">
        <v>919346.89</v>
      </c>
      <c r="R40" s="57">
        <v>4531609.1900000004</v>
      </c>
      <c r="S40" s="58" t="s">
        <v>1770</v>
      </c>
      <c r="T40" s="57">
        <v>42133787.850000001</v>
      </c>
      <c r="U40" s="56" t="s">
        <v>294</v>
      </c>
      <c r="V40" s="54" t="s">
        <v>1630</v>
      </c>
      <c r="W40" s="9">
        <f t="shared" si="1"/>
        <v>48</v>
      </c>
    </row>
    <row r="41" spans="1:23" s="10" customFormat="1" ht="145.5" customHeight="1" x14ac:dyDescent="0.2">
      <c r="A41" s="8">
        <v>6</v>
      </c>
      <c r="B41" s="51" t="s">
        <v>127</v>
      </c>
      <c r="C41" s="51" t="s">
        <v>125</v>
      </c>
      <c r="D41" s="51" t="s">
        <v>246</v>
      </c>
      <c r="E41" s="52">
        <v>1</v>
      </c>
      <c r="F41" s="53">
        <v>215</v>
      </c>
      <c r="G41" s="54" t="s">
        <v>663</v>
      </c>
      <c r="H41" s="54" t="s">
        <v>643</v>
      </c>
      <c r="I41" s="55">
        <v>20120621501551</v>
      </c>
      <c r="J41" s="56" t="s">
        <v>1342</v>
      </c>
      <c r="K41" s="56" t="s">
        <v>1343</v>
      </c>
      <c r="L41" s="56" t="s">
        <v>291</v>
      </c>
      <c r="M41" s="56" t="s">
        <v>718</v>
      </c>
      <c r="N41" s="56" t="s">
        <v>293</v>
      </c>
      <c r="O41" s="57">
        <v>1537599872.1600001</v>
      </c>
      <c r="P41" s="57">
        <v>4570455.0199999996</v>
      </c>
      <c r="Q41" s="57">
        <v>13626904.41</v>
      </c>
      <c r="R41" s="57">
        <v>1243122</v>
      </c>
      <c r="S41" s="58" t="s">
        <v>1771</v>
      </c>
      <c r="T41" s="57">
        <v>1554554109.5899999</v>
      </c>
      <c r="U41" s="56" t="s">
        <v>294</v>
      </c>
      <c r="V41" s="54" t="s">
        <v>1772</v>
      </c>
      <c r="W41" s="9">
        <f t="shared" si="1"/>
        <v>1551</v>
      </c>
    </row>
    <row r="42" spans="1:23" s="10" customFormat="1" ht="159.75" customHeight="1" x14ac:dyDescent="0.2">
      <c r="A42" s="8">
        <v>6</v>
      </c>
      <c r="B42" s="51" t="s">
        <v>127</v>
      </c>
      <c r="C42" s="51" t="s">
        <v>125</v>
      </c>
      <c r="D42" s="51" t="s">
        <v>246</v>
      </c>
      <c r="E42" s="52">
        <v>1</v>
      </c>
      <c r="F42" s="53">
        <v>410</v>
      </c>
      <c r="G42" s="54" t="s">
        <v>850</v>
      </c>
      <c r="H42" s="54" t="s">
        <v>643</v>
      </c>
      <c r="I42" s="55">
        <v>700006810050</v>
      </c>
      <c r="J42" s="56" t="s">
        <v>851</v>
      </c>
      <c r="K42" s="56" t="s">
        <v>213</v>
      </c>
      <c r="L42" s="56" t="s">
        <v>291</v>
      </c>
      <c r="M42" s="56" t="s">
        <v>823</v>
      </c>
      <c r="N42" s="56" t="s">
        <v>293</v>
      </c>
      <c r="O42" s="57">
        <v>4570658.2300000004</v>
      </c>
      <c r="P42" s="57">
        <v>0</v>
      </c>
      <c r="Q42" s="57">
        <v>64502.94</v>
      </c>
      <c r="R42" s="57">
        <v>4038789.27</v>
      </c>
      <c r="S42" s="58" t="s">
        <v>1773</v>
      </c>
      <c r="T42" s="57">
        <v>596371.9</v>
      </c>
      <c r="U42" s="56" t="s">
        <v>294</v>
      </c>
      <c r="V42" s="54" t="s">
        <v>1774</v>
      </c>
      <c r="W42" s="9">
        <f t="shared" si="1"/>
        <v>50</v>
      </c>
    </row>
    <row r="43" spans="1:23" s="10" customFormat="1" ht="219" customHeight="1" x14ac:dyDescent="0.2">
      <c r="A43" s="8">
        <v>6</v>
      </c>
      <c r="B43" s="51" t="s">
        <v>127</v>
      </c>
      <c r="C43" s="51" t="s">
        <v>125</v>
      </c>
      <c r="D43" s="51" t="s">
        <v>246</v>
      </c>
      <c r="E43" s="52">
        <v>1</v>
      </c>
      <c r="F43" s="53">
        <v>411</v>
      </c>
      <c r="G43" s="54" t="s">
        <v>853</v>
      </c>
      <c r="H43" s="54" t="s">
        <v>643</v>
      </c>
      <c r="I43" s="55" t="s">
        <v>854</v>
      </c>
      <c r="J43" s="56" t="s">
        <v>77</v>
      </c>
      <c r="K43" s="56" t="s">
        <v>941</v>
      </c>
      <c r="L43" s="56" t="s">
        <v>291</v>
      </c>
      <c r="M43" s="56" t="s">
        <v>823</v>
      </c>
      <c r="N43" s="56" t="s">
        <v>293</v>
      </c>
      <c r="O43" s="57">
        <v>685229682.46000004</v>
      </c>
      <c r="P43" s="57">
        <v>8742208.9499999993</v>
      </c>
      <c r="Q43" s="57">
        <v>14137861.35</v>
      </c>
      <c r="R43" s="57">
        <v>51532132.039999999</v>
      </c>
      <c r="S43" s="58" t="s">
        <v>1775</v>
      </c>
      <c r="T43" s="57">
        <v>656577620.72000003</v>
      </c>
      <c r="U43" s="56" t="s">
        <v>294</v>
      </c>
      <c r="V43" s="54" t="s">
        <v>1344</v>
      </c>
      <c r="W43" s="9">
        <f t="shared" si="1"/>
        <v>49</v>
      </c>
    </row>
    <row r="44" spans="1:23" s="10" customFormat="1" ht="144.75" customHeight="1" x14ac:dyDescent="0.2">
      <c r="A44" s="8">
        <v>6</v>
      </c>
      <c r="B44" s="51" t="s">
        <v>127</v>
      </c>
      <c r="C44" s="51" t="s">
        <v>125</v>
      </c>
      <c r="D44" s="51" t="s">
        <v>246</v>
      </c>
      <c r="E44" s="52">
        <v>1</v>
      </c>
      <c r="F44" s="53">
        <v>411</v>
      </c>
      <c r="G44" s="54" t="s">
        <v>853</v>
      </c>
      <c r="H44" s="54" t="s">
        <v>643</v>
      </c>
      <c r="I44" s="55">
        <v>700006812413</v>
      </c>
      <c r="J44" s="56" t="s">
        <v>855</v>
      </c>
      <c r="K44" s="56" t="s">
        <v>214</v>
      </c>
      <c r="L44" s="56" t="s">
        <v>856</v>
      </c>
      <c r="M44" s="56" t="s">
        <v>489</v>
      </c>
      <c r="N44" s="56" t="s">
        <v>957</v>
      </c>
      <c r="O44" s="57">
        <v>1580390258.5899999</v>
      </c>
      <c r="P44" s="57">
        <v>964657059.20000005</v>
      </c>
      <c r="Q44" s="57">
        <v>62066612.009999998</v>
      </c>
      <c r="R44" s="57">
        <v>44054348.310000002</v>
      </c>
      <c r="S44" s="58" t="s">
        <v>1498</v>
      </c>
      <c r="T44" s="57">
        <v>2563059581.4899998</v>
      </c>
      <c r="U44" s="56" t="s">
        <v>294</v>
      </c>
      <c r="V44" s="54" t="s">
        <v>1776</v>
      </c>
      <c r="W44" s="9">
        <f t="shared" si="1"/>
        <v>413</v>
      </c>
    </row>
    <row r="45" spans="1:23" s="10" customFormat="1" ht="187.5" customHeight="1" x14ac:dyDescent="0.2">
      <c r="A45" s="8">
        <v>6</v>
      </c>
      <c r="B45" s="51" t="s">
        <v>127</v>
      </c>
      <c r="C45" s="51" t="s">
        <v>125</v>
      </c>
      <c r="D45" s="51" t="s">
        <v>246</v>
      </c>
      <c r="E45" s="52">
        <v>1</v>
      </c>
      <c r="F45" s="53">
        <v>411</v>
      </c>
      <c r="G45" s="54" t="s">
        <v>853</v>
      </c>
      <c r="H45" s="54" t="s">
        <v>643</v>
      </c>
      <c r="I45" s="55">
        <v>20000641101049</v>
      </c>
      <c r="J45" s="56" t="s">
        <v>857</v>
      </c>
      <c r="K45" s="56" t="s">
        <v>1777</v>
      </c>
      <c r="L45" s="56" t="s">
        <v>291</v>
      </c>
      <c r="M45" s="56" t="s">
        <v>823</v>
      </c>
      <c r="N45" s="56" t="s">
        <v>202</v>
      </c>
      <c r="O45" s="57">
        <v>22961886722.669998</v>
      </c>
      <c r="P45" s="57">
        <v>2282290500.2600002</v>
      </c>
      <c r="Q45" s="57">
        <v>498377525.79000002</v>
      </c>
      <c r="R45" s="57">
        <v>6331160371.7299995</v>
      </c>
      <c r="S45" s="58" t="s">
        <v>1778</v>
      </c>
      <c r="T45" s="57">
        <v>19411394376.990002</v>
      </c>
      <c r="U45" s="56" t="s">
        <v>294</v>
      </c>
      <c r="V45" s="54" t="s">
        <v>1779</v>
      </c>
      <c r="W45" s="9">
        <f t="shared" si="1"/>
        <v>1049</v>
      </c>
    </row>
    <row r="46" spans="1:23" s="10" customFormat="1" ht="109.5" customHeight="1" x14ac:dyDescent="0.2">
      <c r="A46" s="8">
        <v>6</v>
      </c>
      <c r="B46" s="51" t="s">
        <v>127</v>
      </c>
      <c r="C46" s="51" t="s">
        <v>125</v>
      </c>
      <c r="D46" s="51" t="s">
        <v>246</v>
      </c>
      <c r="E46" s="52">
        <v>1</v>
      </c>
      <c r="F46" s="53">
        <v>411</v>
      </c>
      <c r="G46" s="54" t="s">
        <v>853</v>
      </c>
      <c r="H46" s="54" t="s">
        <v>643</v>
      </c>
      <c r="I46" s="55">
        <v>20030641101331</v>
      </c>
      <c r="J46" s="56" t="s">
        <v>858</v>
      </c>
      <c r="K46" s="56" t="s">
        <v>215</v>
      </c>
      <c r="L46" s="56" t="s">
        <v>291</v>
      </c>
      <c r="M46" s="56" t="s">
        <v>823</v>
      </c>
      <c r="N46" s="56" t="s">
        <v>811</v>
      </c>
      <c r="O46" s="57">
        <v>112115.77</v>
      </c>
      <c r="P46" s="57">
        <v>0</v>
      </c>
      <c r="Q46" s="57">
        <v>1865.34</v>
      </c>
      <c r="R46" s="57">
        <v>0</v>
      </c>
      <c r="S46" s="58" t="s">
        <v>1780</v>
      </c>
      <c r="T46" s="57">
        <v>113981.11</v>
      </c>
      <c r="U46" s="56" t="s">
        <v>294</v>
      </c>
      <c r="V46" s="54" t="s">
        <v>1238</v>
      </c>
      <c r="W46" s="9">
        <f t="shared" si="1"/>
        <v>1331</v>
      </c>
    </row>
    <row r="47" spans="1:23" s="10" customFormat="1" ht="175.5" customHeight="1" x14ac:dyDescent="0.2">
      <c r="A47" s="8">
        <v>6</v>
      </c>
      <c r="B47" s="51" t="s">
        <v>127</v>
      </c>
      <c r="C47" s="51" t="s">
        <v>125</v>
      </c>
      <c r="D47" s="51" t="s">
        <v>246</v>
      </c>
      <c r="E47" s="52">
        <v>1</v>
      </c>
      <c r="F47" s="53">
        <v>411</v>
      </c>
      <c r="G47" s="54" t="s">
        <v>853</v>
      </c>
      <c r="H47" s="54" t="s">
        <v>643</v>
      </c>
      <c r="I47" s="55">
        <v>20060641101420</v>
      </c>
      <c r="J47" s="56" t="s">
        <v>1041</v>
      </c>
      <c r="K47" s="56" t="s">
        <v>741</v>
      </c>
      <c r="L47" s="56" t="s">
        <v>291</v>
      </c>
      <c r="M47" s="56" t="s">
        <v>823</v>
      </c>
      <c r="N47" s="56" t="s">
        <v>202</v>
      </c>
      <c r="O47" s="57">
        <v>13469339813.629999</v>
      </c>
      <c r="P47" s="57">
        <v>5690927072</v>
      </c>
      <c r="Q47" s="57">
        <v>329335960</v>
      </c>
      <c r="R47" s="57">
        <v>1947560265.4000001</v>
      </c>
      <c r="S47" s="58" t="s">
        <v>1781</v>
      </c>
      <c r="T47" s="57">
        <v>17542042580.23</v>
      </c>
      <c r="U47" s="56" t="s">
        <v>294</v>
      </c>
      <c r="V47" s="54" t="s">
        <v>1782</v>
      </c>
      <c r="W47" s="9">
        <f t="shared" si="1"/>
        <v>1420</v>
      </c>
    </row>
    <row r="48" spans="1:23" s="10" customFormat="1" ht="159.75" customHeight="1" x14ac:dyDescent="0.2">
      <c r="A48" s="8">
        <v>6</v>
      </c>
      <c r="B48" s="51" t="s">
        <v>127</v>
      </c>
      <c r="C48" s="51" t="s">
        <v>125</v>
      </c>
      <c r="D48" s="51" t="s">
        <v>246</v>
      </c>
      <c r="E48" s="52">
        <v>1</v>
      </c>
      <c r="F48" s="53">
        <v>411</v>
      </c>
      <c r="G48" s="54" t="s">
        <v>853</v>
      </c>
      <c r="H48" s="54" t="s">
        <v>643</v>
      </c>
      <c r="I48" s="55">
        <v>20060641101443</v>
      </c>
      <c r="J48" s="56" t="s">
        <v>1127</v>
      </c>
      <c r="K48" s="56" t="s">
        <v>1128</v>
      </c>
      <c r="L48" s="56" t="s">
        <v>291</v>
      </c>
      <c r="M48" s="56" t="s">
        <v>480</v>
      </c>
      <c r="N48" s="56" t="s">
        <v>293</v>
      </c>
      <c r="O48" s="57">
        <v>293424362.33999997</v>
      </c>
      <c r="P48" s="57">
        <v>31113379.57</v>
      </c>
      <c r="Q48" s="57">
        <v>492719.65</v>
      </c>
      <c r="R48" s="57">
        <v>301717682.88999999</v>
      </c>
      <c r="S48" s="58" t="s">
        <v>1631</v>
      </c>
      <c r="T48" s="57">
        <v>23312778.670000002</v>
      </c>
      <c r="U48" s="56" t="s">
        <v>294</v>
      </c>
      <c r="V48" s="54" t="s">
        <v>1632</v>
      </c>
      <c r="W48" s="9">
        <f t="shared" si="1"/>
        <v>1443</v>
      </c>
    </row>
    <row r="49" spans="1:23" s="10" customFormat="1" ht="288.75" customHeight="1" x14ac:dyDescent="0.2">
      <c r="A49" s="8">
        <v>6</v>
      </c>
      <c r="B49" s="51" t="s">
        <v>127</v>
      </c>
      <c r="C49" s="51" t="s">
        <v>125</v>
      </c>
      <c r="D49" s="51" t="s">
        <v>246</v>
      </c>
      <c r="E49" s="52">
        <v>1</v>
      </c>
      <c r="F49" s="53">
        <v>411</v>
      </c>
      <c r="G49" s="54" t="s">
        <v>853</v>
      </c>
      <c r="H49" s="54" t="s">
        <v>643</v>
      </c>
      <c r="I49" s="55">
        <v>20100641101524</v>
      </c>
      <c r="J49" s="56" t="s">
        <v>1151</v>
      </c>
      <c r="K49" s="56" t="s">
        <v>1152</v>
      </c>
      <c r="L49" s="56" t="s">
        <v>291</v>
      </c>
      <c r="M49" s="56" t="s">
        <v>823</v>
      </c>
      <c r="N49" s="56" t="s">
        <v>811</v>
      </c>
      <c r="O49" s="57">
        <v>17378253.739999998</v>
      </c>
      <c r="P49" s="57">
        <v>4027181.82</v>
      </c>
      <c r="Q49" s="57">
        <v>380016.65</v>
      </c>
      <c r="R49" s="57">
        <v>1790926.8</v>
      </c>
      <c r="S49" s="58" t="s">
        <v>1783</v>
      </c>
      <c r="T49" s="57">
        <v>19994525.41</v>
      </c>
      <c r="U49" s="56" t="s">
        <v>294</v>
      </c>
      <c r="V49" s="54" t="s">
        <v>1324</v>
      </c>
      <c r="W49" s="9">
        <f t="shared" si="1"/>
        <v>1524</v>
      </c>
    </row>
    <row r="50" spans="1:23" s="10" customFormat="1" ht="159.75" customHeight="1" x14ac:dyDescent="0.2">
      <c r="A50" s="8">
        <v>6</v>
      </c>
      <c r="B50" s="51" t="s">
        <v>127</v>
      </c>
      <c r="C50" s="51" t="s">
        <v>125</v>
      </c>
      <c r="D50" s="51" t="s">
        <v>246</v>
      </c>
      <c r="E50" s="52">
        <v>1</v>
      </c>
      <c r="F50" s="53" t="s">
        <v>519</v>
      </c>
      <c r="G50" s="54" t="s">
        <v>334</v>
      </c>
      <c r="H50" s="54" t="s">
        <v>643</v>
      </c>
      <c r="I50" s="55" t="s">
        <v>335</v>
      </c>
      <c r="J50" s="56" t="s">
        <v>321</v>
      </c>
      <c r="K50" s="56" t="s">
        <v>607</v>
      </c>
      <c r="L50" s="56" t="s">
        <v>291</v>
      </c>
      <c r="M50" s="56" t="s">
        <v>292</v>
      </c>
      <c r="N50" s="56" t="s">
        <v>957</v>
      </c>
      <c r="O50" s="57">
        <v>1214423145.75</v>
      </c>
      <c r="P50" s="57">
        <v>0</v>
      </c>
      <c r="Q50" s="57">
        <v>25837458.120000001</v>
      </c>
      <c r="R50" s="57">
        <v>20083042.73</v>
      </c>
      <c r="S50" s="58" t="s">
        <v>1784</v>
      </c>
      <c r="T50" s="57">
        <v>1220177561.1400001</v>
      </c>
      <c r="U50" s="56" t="s">
        <v>294</v>
      </c>
      <c r="V50" s="54" t="s">
        <v>1785</v>
      </c>
      <c r="W50" s="9">
        <f t="shared" si="1"/>
        <v>1315</v>
      </c>
    </row>
    <row r="51" spans="1:23" s="10" customFormat="1" ht="159.75" customHeight="1" x14ac:dyDescent="0.2">
      <c r="A51" s="8">
        <v>6</v>
      </c>
      <c r="B51" s="51" t="s">
        <v>127</v>
      </c>
      <c r="C51" s="51" t="s">
        <v>125</v>
      </c>
      <c r="D51" s="51" t="s">
        <v>246</v>
      </c>
      <c r="E51" s="52">
        <v>1</v>
      </c>
      <c r="F51" s="53" t="s">
        <v>519</v>
      </c>
      <c r="G51" s="54" t="s">
        <v>334</v>
      </c>
      <c r="H51" s="54" t="s">
        <v>643</v>
      </c>
      <c r="I51" s="55" t="s">
        <v>336</v>
      </c>
      <c r="J51" s="56" t="s">
        <v>137</v>
      </c>
      <c r="K51" s="56" t="s">
        <v>704</v>
      </c>
      <c r="L51" s="56" t="s">
        <v>291</v>
      </c>
      <c r="M51" s="56" t="s">
        <v>292</v>
      </c>
      <c r="N51" s="56" t="s">
        <v>293</v>
      </c>
      <c r="O51" s="57">
        <v>38569053.210000001</v>
      </c>
      <c r="P51" s="57">
        <v>0</v>
      </c>
      <c r="Q51" s="57">
        <v>815023.32</v>
      </c>
      <c r="R51" s="57">
        <v>348000</v>
      </c>
      <c r="S51" s="58" t="s">
        <v>1786</v>
      </c>
      <c r="T51" s="57">
        <v>39036076.530000001</v>
      </c>
      <c r="U51" s="56" t="s">
        <v>294</v>
      </c>
      <c r="V51" s="54" t="s">
        <v>1787</v>
      </c>
      <c r="W51" s="9">
        <f t="shared" si="1"/>
        <v>1412</v>
      </c>
    </row>
    <row r="52" spans="1:23" s="10" customFormat="1" ht="177" customHeight="1" x14ac:dyDescent="0.2">
      <c r="A52" s="8">
        <v>6</v>
      </c>
      <c r="B52" s="51" t="s">
        <v>127</v>
      </c>
      <c r="C52" s="51" t="s">
        <v>125</v>
      </c>
      <c r="D52" s="51" t="s">
        <v>246</v>
      </c>
      <c r="E52" s="52">
        <v>1</v>
      </c>
      <c r="F52" s="53" t="s">
        <v>519</v>
      </c>
      <c r="G52" s="54" t="s">
        <v>334</v>
      </c>
      <c r="H52" s="54" t="s">
        <v>643</v>
      </c>
      <c r="I52" s="55" t="s">
        <v>121</v>
      </c>
      <c r="J52" s="56" t="s">
        <v>120</v>
      </c>
      <c r="K52" s="56" t="s">
        <v>119</v>
      </c>
      <c r="L52" s="56" t="s">
        <v>291</v>
      </c>
      <c r="M52" s="56" t="s">
        <v>480</v>
      </c>
      <c r="N52" s="56" t="s">
        <v>957</v>
      </c>
      <c r="O52" s="57">
        <v>61753391.869999997</v>
      </c>
      <c r="P52" s="57">
        <v>0</v>
      </c>
      <c r="Q52" s="57">
        <v>1355487</v>
      </c>
      <c r="R52" s="57">
        <v>214397</v>
      </c>
      <c r="S52" s="58" t="s">
        <v>1788</v>
      </c>
      <c r="T52" s="57">
        <v>62894481.869999997</v>
      </c>
      <c r="U52" s="56" t="s">
        <v>294</v>
      </c>
      <c r="V52" s="54" t="s">
        <v>1789</v>
      </c>
      <c r="W52" s="9">
        <f t="shared" si="1"/>
        <v>1456</v>
      </c>
    </row>
    <row r="53" spans="1:23" s="10" customFormat="1" ht="222" customHeight="1" x14ac:dyDescent="0.2">
      <c r="A53" s="8">
        <v>6</v>
      </c>
      <c r="B53" s="51" t="s">
        <v>127</v>
      </c>
      <c r="C53" s="51" t="s">
        <v>125</v>
      </c>
      <c r="D53" s="51" t="s">
        <v>246</v>
      </c>
      <c r="E53" s="52">
        <v>1</v>
      </c>
      <c r="F53" s="53" t="s">
        <v>478</v>
      </c>
      <c r="G53" s="54" t="s">
        <v>42</v>
      </c>
      <c r="H53" s="54" t="s">
        <v>643</v>
      </c>
      <c r="I53" s="55" t="s">
        <v>41</v>
      </c>
      <c r="J53" s="56" t="s">
        <v>40</v>
      </c>
      <c r="K53" s="56" t="s">
        <v>585</v>
      </c>
      <c r="L53" s="56" t="s">
        <v>291</v>
      </c>
      <c r="M53" s="56" t="s">
        <v>805</v>
      </c>
      <c r="N53" s="56" t="s">
        <v>293</v>
      </c>
      <c r="O53" s="57">
        <v>20010000</v>
      </c>
      <c r="P53" s="57">
        <v>0</v>
      </c>
      <c r="Q53" s="57">
        <v>401978</v>
      </c>
      <c r="R53" s="57">
        <v>397600.24</v>
      </c>
      <c r="S53" s="58" t="s">
        <v>1345</v>
      </c>
      <c r="T53" s="57">
        <v>20014377.760000002</v>
      </c>
      <c r="U53" s="56" t="s">
        <v>824</v>
      </c>
      <c r="V53" s="54" t="s">
        <v>1239</v>
      </c>
      <c r="W53" s="9">
        <f t="shared" si="1"/>
        <v>1457</v>
      </c>
    </row>
    <row r="54" spans="1:23" s="10" customFormat="1" ht="189" customHeight="1" x14ac:dyDescent="0.2">
      <c r="A54" s="8">
        <v>6</v>
      </c>
      <c r="B54" s="51" t="s">
        <v>127</v>
      </c>
      <c r="C54" s="51" t="s">
        <v>125</v>
      </c>
      <c r="D54" s="51" t="s">
        <v>246</v>
      </c>
      <c r="E54" s="52">
        <v>1</v>
      </c>
      <c r="F54" s="53" t="s">
        <v>705</v>
      </c>
      <c r="G54" s="54" t="s">
        <v>706</v>
      </c>
      <c r="H54" s="54" t="s">
        <v>643</v>
      </c>
      <c r="I54" s="55" t="s">
        <v>707</v>
      </c>
      <c r="J54" s="56" t="s">
        <v>1097</v>
      </c>
      <c r="K54" s="56" t="s">
        <v>586</v>
      </c>
      <c r="L54" s="56" t="s">
        <v>291</v>
      </c>
      <c r="M54" s="56" t="s">
        <v>805</v>
      </c>
      <c r="N54" s="56" t="s">
        <v>293</v>
      </c>
      <c r="O54" s="57">
        <v>10985048.560000001</v>
      </c>
      <c r="P54" s="57">
        <v>0</v>
      </c>
      <c r="Q54" s="57">
        <v>178095.89</v>
      </c>
      <c r="R54" s="57">
        <v>722181.01</v>
      </c>
      <c r="S54" s="58" t="s">
        <v>1633</v>
      </c>
      <c r="T54" s="57">
        <v>10440963.439999999</v>
      </c>
      <c r="U54" s="56" t="s">
        <v>294</v>
      </c>
      <c r="V54" s="54" t="s">
        <v>1634</v>
      </c>
      <c r="W54" s="9">
        <f t="shared" si="1"/>
        <v>1385</v>
      </c>
    </row>
    <row r="55" spans="1:23" s="10" customFormat="1" ht="295.5" customHeight="1" x14ac:dyDescent="0.2">
      <c r="A55" s="8">
        <v>6</v>
      </c>
      <c r="B55" s="51" t="s">
        <v>127</v>
      </c>
      <c r="C55" s="51" t="s">
        <v>125</v>
      </c>
      <c r="D55" s="51" t="s">
        <v>246</v>
      </c>
      <c r="E55" s="52">
        <v>1</v>
      </c>
      <c r="F55" s="53" t="s">
        <v>708</v>
      </c>
      <c r="G55" s="54" t="s">
        <v>709</v>
      </c>
      <c r="H55" s="54" t="s">
        <v>643</v>
      </c>
      <c r="I55" s="55">
        <v>20020671001239</v>
      </c>
      <c r="J55" s="56" t="s">
        <v>710</v>
      </c>
      <c r="K55" s="56" t="s">
        <v>711</v>
      </c>
      <c r="L55" s="56" t="s">
        <v>291</v>
      </c>
      <c r="M55" s="56" t="s">
        <v>292</v>
      </c>
      <c r="N55" s="56" t="s">
        <v>811</v>
      </c>
      <c r="O55" s="57">
        <v>1903364270.5899999</v>
      </c>
      <c r="P55" s="57">
        <v>525065554</v>
      </c>
      <c r="Q55" s="57">
        <v>42959469.210000001</v>
      </c>
      <c r="R55" s="57">
        <v>811419618.20000005</v>
      </c>
      <c r="S55" s="58" t="s">
        <v>1790</v>
      </c>
      <c r="T55" s="57">
        <v>1659969675.5999999</v>
      </c>
      <c r="U55" s="56" t="s">
        <v>294</v>
      </c>
      <c r="V55" s="54" t="s">
        <v>1240</v>
      </c>
      <c r="W55" s="9">
        <f t="shared" si="1"/>
        <v>1239</v>
      </c>
    </row>
    <row r="56" spans="1:23" s="10" customFormat="1" ht="312.75" customHeight="1" x14ac:dyDescent="0.2">
      <c r="A56" s="8">
        <v>6</v>
      </c>
      <c r="B56" s="51" t="s">
        <v>127</v>
      </c>
      <c r="C56" s="51" t="s">
        <v>125</v>
      </c>
      <c r="D56" s="51" t="s">
        <v>246</v>
      </c>
      <c r="E56" s="52">
        <v>1</v>
      </c>
      <c r="F56" s="53" t="s">
        <v>708</v>
      </c>
      <c r="G56" s="54" t="s">
        <v>709</v>
      </c>
      <c r="H56" s="54" t="s">
        <v>643</v>
      </c>
      <c r="I56" s="55">
        <v>20040630001369</v>
      </c>
      <c r="J56" s="56" t="s">
        <v>639</v>
      </c>
      <c r="K56" s="56" t="s">
        <v>712</v>
      </c>
      <c r="L56" s="56" t="s">
        <v>291</v>
      </c>
      <c r="M56" s="56" t="s">
        <v>292</v>
      </c>
      <c r="N56" s="56" t="s">
        <v>811</v>
      </c>
      <c r="O56" s="57">
        <v>17596349993.279999</v>
      </c>
      <c r="P56" s="57">
        <v>3842554003.2800002</v>
      </c>
      <c r="Q56" s="57">
        <v>406985874.62</v>
      </c>
      <c r="R56" s="57">
        <v>2496858025.6199999</v>
      </c>
      <c r="S56" s="58" t="s">
        <v>1791</v>
      </c>
      <c r="T56" s="57">
        <v>19349031845.560001</v>
      </c>
      <c r="U56" s="56" t="s">
        <v>294</v>
      </c>
      <c r="V56" s="54" t="s">
        <v>1241</v>
      </c>
      <c r="W56" s="9">
        <f t="shared" si="1"/>
        <v>1369</v>
      </c>
    </row>
    <row r="57" spans="1:23" s="10" customFormat="1" ht="102" customHeight="1" x14ac:dyDescent="0.2">
      <c r="A57" s="8">
        <v>6</v>
      </c>
      <c r="B57" s="51" t="s">
        <v>127</v>
      </c>
      <c r="C57" s="51" t="s">
        <v>125</v>
      </c>
      <c r="D57" s="51" t="s">
        <v>246</v>
      </c>
      <c r="E57" s="52">
        <v>1</v>
      </c>
      <c r="F57" s="53" t="s">
        <v>713</v>
      </c>
      <c r="G57" s="54" t="s">
        <v>714</v>
      </c>
      <c r="H57" s="54" t="s">
        <v>714</v>
      </c>
      <c r="I57" s="55" t="s">
        <v>715</v>
      </c>
      <c r="J57" s="56" t="s">
        <v>716</v>
      </c>
      <c r="K57" s="56" t="s">
        <v>717</v>
      </c>
      <c r="L57" s="56" t="s">
        <v>291</v>
      </c>
      <c r="M57" s="56" t="s">
        <v>718</v>
      </c>
      <c r="N57" s="56" t="s">
        <v>816</v>
      </c>
      <c r="O57" s="57">
        <v>36256733.530000001</v>
      </c>
      <c r="P57" s="57">
        <v>6666959.96</v>
      </c>
      <c r="Q57" s="57">
        <v>636090.4</v>
      </c>
      <c r="R57" s="57">
        <v>7799273.5499999998</v>
      </c>
      <c r="S57" s="58" t="s">
        <v>1348</v>
      </c>
      <c r="T57" s="57">
        <v>35760510.340000004</v>
      </c>
      <c r="U57" s="56" t="s">
        <v>824</v>
      </c>
      <c r="V57" s="54" t="s">
        <v>1635</v>
      </c>
      <c r="W57" s="9">
        <f t="shared" si="1"/>
        <v>165</v>
      </c>
    </row>
    <row r="58" spans="1:23" s="10" customFormat="1" ht="90.75" customHeight="1" x14ac:dyDescent="0.2">
      <c r="A58" s="8">
        <v>6</v>
      </c>
      <c r="B58" s="51" t="s">
        <v>127</v>
      </c>
      <c r="C58" s="51" t="s">
        <v>125</v>
      </c>
      <c r="D58" s="51" t="s">
        <v>246</v>
      </c>
      <c r="E58" s="52">
        <v>1</v>
      </c>
      <c r="F58" s="53" t="s">
        <v>713</v>
      </c>
      <c r="G58" s="54" t="s">
        <v>714</v>
      </c>
      <c r="H58" s="54" t="s">
        <v>714</v>
      </c>
      <c r="I58" s="55" t="s">
        <v>719</v>
      </c>
      <c r="J58" s="56" t="s">
        <v>720</v>
      </c>
      <c r="K58" s="56" t="s">
        <v>228</v>
      </c>
      <c r="L58" s="56" t="s">
        <v>291</v>
      </c>
      <c r="M58" s="56" t="s">
        <v>718</v>
      </c>
      <c r="N58" s="56" t="s">
        <v>816</v>
      </c>
      <c r="O58" s="57">
        <v>16547256.189999999</v>
      </c>
      <c r="P58" s="57">
        <v>54500.5</v>
      </c>
      <c r="Q58" s="57">
        <v>80.819999999999993</v>
      </c>
      <c r="R58" s="57">
        <v>160607.37</v>
      </c>
      <c r="S58" s="58" t="s">
        <v>1349</v>
      </c>
      <c r="T58" s="57">
        <v>16481869.15</v>
      </c>
      <c r="U58" s="56" t="s">
        <v>824</v>
      </c>
      <c r="V58" s="54" t="s">
        <v>1636</v>
      </c>
      <c r="W58" s="9">
        <f t="shared" si="1"/>
        <v>174</v>
      </c>
    </row>
    <row r="59" spans="1:23" s="10" customFormat="1" ht="106.5" customHeight="1" x14ac:dyDescent="0.2">
      <c r="A59" s="8">
        <v>6</v>
      </c>
      <c r="B59" s="51" t="s">
        <v>127</v>
      </c>
      <c r="C59" s="51" t="s">
        <v>125</v>
      </c>
      <c r="D59" s="51" t="s">
        <v>246</v>
      </c>
      <c r="E59" s="52">
        <v>1</v>
      </c>
      <c r="F59" s="53" t="s">
        <v>713</v>
      </c>
      <c r="G59" s="54" t="s">
        <v>714</v>
      </c>
      <c r="H59" s="54" t="s">
        <v>714</v>
      </c>
      <c r="I59" s="55" t="s">
        <v>721</v>
      </c>
      <c r="J59" s="56" t="s">
        <v>35</v>
      </c>
      <c r="K59" s="56" t="s">
        <v>1106</v>
      </c>
      <c r="L59" s="56" t="s">
        <v>291</v>
      </c>
      <c r="M59" s="56" t="s">
        <v>718</v>
      </c>
      <c r="N59" s="56" t="s">
        <v>293</v>
      </c>
      <c r="O59" s="57">
        <v>3007850.27</v>
      </c>
      <c r="P59" s="57">
        <v>32364.51</v>
      </c>
      <c r="Q59" s="57">
        <v>448.39</v>
      </c>
      <c r="R59" s="57">
        <v>35.520000000000003</v>
      </c>
      <c r="S59" s="58" t="s">
        <v>1637</v>
      </c>
      <c r="T59" s="57">
        <v>3040627.65</v>
      </c>
      <c r="U59" s="56" t="s">
        <v>824</v>
      </c>
      <c r="V59" s="54" t="s">
        <v>1792</v>
      </c>
      <c r="W59" s="9">
        <f t="shared" si="1"/>
        <v>359</v>
      </c>
    </row>
    <row r="60" spans="1:23" s="10" customFormat="1" ht="159.75" customHeight="1" x14ac:dyDescent="0.2">
      <c r="A60" s="8">
        <v>6</v>
      </c>
      <c r="B60" s="51" t="s">
        <v>127</v>
      </c>
      <c r="C60" s="51" t="s">
        <v>125</v>
      </c>
      <c r="D60" s="51" t="s">
        <v>246</v>
      </c>
      <c r="E60" s="52">
        <v>1</v>
      </c>
      <c r="F60" s="53" t="s">
        <v>713</v>
      </c>
      <c r="G60" s="54" t="s">
        <v>714</v>
      </c>
      <c r="H60" s="54" t="s">
        <v>714</v>
      </c>
      <c r="I60" s="55" t="s">
        <v>36</v>
      </c>
      <c r="J60" s="56" t="s">
        <v>431</v>
      </c>
      <c r="K60" s="56" t="s">
        <v>592</v>
      </c>
      <c r="L60" s="56" t="s">
        <v>291</v>
      </c>
      <c r="M60" s="56" t="s">
        <v>718</v>
      </c>
      <c r="N60" s="56" t="s">
        <v>432</v>
      </c>
      <c r="O60" s="57">
        <v>11396703055.51</v>
      </c>
      <c r="P60" s="57">
        <v>0</v>
      </c>
      <c r="Q60" s="57">
        <v>251384386.21000001</v>
      </c>
      <c r="R60" s="57">
        <v>868299531.64999998</v>
      </c>
      <c r="S60" s="58" t="s">
        <v>1638</v>
      </c>
      <c r="T60" s="57">
        <v>10779787910.07</v>
      </c>
      <c r="U60" s="56" t="s">
        <v>824</v>
      </c>
      <c r="V60" s="54" t="s">
        <v>1639</v>
      </c>
      <c r="W60" s="9">
        <f t="shared" si="1"/>
        <v>907</v>
      </c>
    </row>
    <row r="61" spans="1:23" s="10" customFormat="1" ht="99" customHeight="1" x14ac:dyDescent="0.2">
      <c r="A61" s="8">
        <v>6</v>
      </c>
      <c r="B61" s="51" t="s">
        <v>127</v>
      </c>
      <c r="C61" s="51" t="s">
        <v>125</v>
      </c>
      <c r="D61" s="51" t="s">
        <v>246</v>
      </c>
      <c r="E61" s="52">
        <v>1</v>
      </c>
      <c r="F61" s="53" t="s">
        <v>713</v>
      </c>
      <c r="G61" s="54" t="s">
        <v>714</v>
      </c>
      <c r="H61" s="54" t="s">
        <v>714</v>
      </c>
      <c r="I61" s="55" t="s">
        <v>57</v>
      </c>
      <c r="J61" s="56" t="s">
        <v>58</v>
      </c>
      <c r="K61" s="56" t="s">
        <v>223</v>
      </c>
      <c r="L61" s="56" t="s">
        <v>291</v>
      </c>
      <c r="M61" s="56" t="s">
        <v>718</v>
      </c>
      <c r="N61" s="56" t="s">
        <v>293</v>
      </c>
      <c r="O61" s="57">
        <v>25214786.41</v>
      </c>
      <c r="P61" s="57">
        <v>804127.68</v>
      </c>
      <c r="Q61" s="57">
        <v>329009.83</v>
      </c>
      <c r="R61" s="57">
        <v>242083.36</v>
      </c>
      <c r="S61" s="58" t="s">
        <v>1793</v>
      </c>
      <c r="T61" s="57">
        <v>26105840.559999999</v>
      </c>
      <c r="U61" s="56" t="s">
        <v>824</v>
      </c>
      <c r="V61" s="54" t="s">
        <v>1640</v>
      </c>
      <c r="W61" s="9">
        <f t="shared" si="1"/>
        <v>1312</v>
      </c>
    </row>
    <row r="62" spans="1:23" s="10" customFormat="1" ht="89.25" customHeight="1" x14ac:dyDescent="0.2">
      <c r="A62" s="8">
        <v>6</v>
      </c>
      <c r="B62" s="51" t="s">
        <v>127</v>
      </c>
      <c r="C62" s="51" t="s">
        <v>125</v>
      </c>
      <c r="D62" s="51" t="s">
        <v>246</v>
      </c>
      <c r="E62" s="52">
        <v>1</v>
      </c>
      <c r="F62" s="53" t="s">
        <v>713</v>
      </c>
      <c r="G62" s="54" t="s">
        <v>714</v>
      </c>
      <c r="H62" s="54" t="s">
        <v>714</v>
      </c>
      <c r="I62" s="55" t="s">
        <v>60</v>
      </c>
      <c r="J62" s="56" t="s">
        <v>61</v>
      </c>
      <c r="K62" s="56" t="s">
        <v>224</v>
      </c>
      <c r="L62" s="56" t="s">
        <v>291</v>
      </c>
      <c r="M62" s="56" t="s">
        <v>718</v>
      </c>
      <c r="N62" s="56" t="s">
        <v>293</v>
      </c>
      <c r="O62" s="57">
        <v>1660483.4</v>
      </c>
      <c r="P62" s="57">
        <v>0</v>
      </c>
      <c r="Q62" s="57">
        <v>35222.46</v>
      </c>
      <c r="R62" s="57">
        <v>0</v>
      </c>
      <c r="S62" s="58" t="s">
        <v>1346</v>
      </c>
      <c r="T62" s="57">
        <v>1695705.86</v>
      </c>
      <c r="U62" s="56" t="s">
        <v>824</v>
      </c>
      <c r="V62" s="54" t="s">
        <v>1641</v>
      </c>
      <c r="W62" s="9">
        <f t="shared" si="1"/>
        <v>1327</v>
      </c>
    </row>
    <row r="63" spans="1:23" s="10" customFormat="1" ht="111.75" customHeight="1" x14ac:dyDescent="0.2">
      <c r="A63" s="8">
        <v>6</v>
      </c>
      <c r="B63" s="51" t="s">
        <v>127</v>
      </c>
      <c r="C63" s="51" t="s">
        <v>125</v>
      </c>
      <c r="D63" s="51" t="s">
        <v>246</v>
      </c>
      <c r="E63" s="52">
        <v>1</v>
      </c>
      <c r="F63" s="53" t="s">
        <v>713</v>
      </c>
      <c r="G63" s="54" t="s">
        <v>714</v>
      </c>
      <c r="H63" s="54" t="s">
        <v>714</v>
      </c>
      <c r="I63" s="55" t="s">
        <v>62</v>
      </c>
      <c r="J63" s="56" t="s">
        <v>63</v>
      </c>
      <c r="K63" s="56" t="s">
        <v>225</v>
      </c>
      <c r="L63" s="56" t="s">
        <v>291</v>
      </c>
      <c r="M63" s="56" t="s">
        <v>718</v>
      </c>
      <c r="N63" s="56" t="s">
        <v>293</v>
      </c>
      <c r="O63" s="57">
        <v>1402772759.5799999</v>
      </c>
      <c r="P63" s="57">
        <v>6751201.54</v>
      </c>
      <c r="Q63" s="57">
        <v>880525.27</v>
      </c>
      <c r="R63" s="57">
        <v>0</v>
      </c>
      <c r="S63" s="58" t="s">
        <v>1794</v>
      </c>
      <c r="T63" s="57">
        <v>1410404486.3900001</v>
      </c>
      <c r="U63" s="56" t="s">
        <v>824</v>
      </c>
      <c r="V63" s="54" t="s">
        <v>1642</v>
      </c>
      <c r="W63" s="9">
        <f t="shared" si="1"/>
        <v>1410</v>
      </c>
    </row>
    <row r="64" spans="1:23" s="10" customFormat="1" ht="93" customHeight="1" x14ac:dyDescent="0.2">
      <c r="A64" s="8">
        <v>6</v>
      </c>
      <c r="B64" s="51" t="s">
        <v>127</v>
      </c>
      <c r="C64" s="51" t="s">
        <v>125</v>
      </c>
      <c r="D64" s="51" t="s">
        <v>246</v>
      </c>
      <c r="E64" s="52">
        <v>1</v>
      </c>
      <c r="F64" s="53" t="s">
        <v>713</v>
      </c>
      <c r="G64" s="54" t="s">
        <v>714</v>
      </c>
      <c r="H64" s="54" t="s">
        <v>714</v>
      </c>
      <c r="I64" s="55" t="s">
        <v>249</v>
      </c>
      <c r="J64" s="56" t="s">
        <v>248</v>
      </c>
      <c r="K64" s="56" t="s">
        <v>226</v>
      </c>
      <c r="L64" s="56" t="s">
        <v>291</v>
      </c>
      <c r="M64" s="56" t="s">
        <v>718</v>
      </c>
      <c r="N64" s="56" t="s">
        <v>293</v>
      </c>
      <c r="O64" s="57">
        <v>7046155.0099999998</v>
      </c>
      <c r="P64" s="57">
        <v>3857570.85</v>
      </c>
      <c r="Q64" s="57">
        <v>86199.13</v>
      </c>
      <c r="R64" s="57">
        <v>579574.51</v>
      </c>
      <c r="S64" s="58" t="s">
        <v>1587</v>
      </c>
      <c r="T64" s="57">
        <v>10488972.48</v>
      </c>
      <c r="U64" s="56" t="s">
        <v>824</v>
      </c>
      <c r="V64" s="54" t="s">
        <v>1795</v>
      </c>
      <c r="W64" s="9">
        <f t="shared" si="1"/>
        <v>1461</v>
      </c>
    </row>
    <row r="65" spans="1:23" s="10" customFormat="1" ht="111.75" customHeight="1" x14ac:dyDescent="0.2">
      <c r="A65" s="8">
        <v>6</v>
      </c>
      <c r="B65" s="51" t="s">
        <v>127</v>
      </c>
      <c r="C65" s="51" t="s">
        <v>125</v>
      </c>
      <c r="D65" s="51" t="s">
        <v>246</v>
      </c>
      <c r="E65" s="52">
        <v>1</v>
      </c>
      <c r="F65" s="53" t="s">
        <v>713</v>
      </c>
      <c r="G65" s="54" t="s">
        <v>714</v>
      </c>
      <c r="H65" s="54" t="s">
        <v>714</v>
      </c>
      <c r="I65" s="55" t="s">
        <v>247</v>
      </c>
      <c r="J65" s="56" t="s">
        <v>877</v>
      </c>
      <c r="K65" s="56" t="s">
        <v>227</v>
      </c>
      <c r="L65" s="56" t="s">
        <v>291</v>
      </c>
      <c r="M65" s="56" t="s">
        <v>718</v>
      </c>
      <c r="N65" s="56" t="s">
        <v>432</v>
      </c>
      <c r="O65" s="57">
        <v>203754944.88999999</v>
      </c>
      <c r="P65" s="57">
        <v>224143.4</v>
      </c>
      <c r="Q65" s="57">
        <v>5498295.9699999997</v>
      </c>
      <c r="R65" s="57">
        <v>1627772.83</v>
      </c>
      <c r="S65" s="58" t="s">
        <v>1796</v>
      </c>
      <c r="T65" s="57">
        <v>207849611.43000001</v>
      </c>
      <c r="U65" s="56" t="s">
        <v>824</v>
      </c>
      <c r="V65" s="54" t="s">
        <v>1643</v>
      </c>
      <c r="W65" s="9">
        <f t="shared" ref="W65:W97" si="2">IF(OR(LEFT(I65)="7",LEFT(I65,1)="8"),VALUE(RIGHT(I65,3)),VALUE(RIGHT(I65,4)))</f>
        <v>1464</v>
      </c>
    </row>
    <row r="66" spans="1:23" s="10" customFormat="1" ht="103.5" customHeight="1" x14ac:dyDescent="0.2">
      <c r="A66" s="8">
        <v>6</v>
      </c>
      <c r="B66" s="51" t="s">
        <v>127</v>
      </c>
      <c r="C66" s="51" t="s">
        <v>125</v>
      </c>
      <c r="D66" s="51" t="s">
        <v>246</v>
      </c>
      <c r="E66" s="52">
        <v>1</v>
      </c>
      <c r="F66" s="53" t="s">
        <v>713</v>
      </c>
      <c r="G66" s="54" t="s">
        <v>714</v>
      </c>
      <c r="H66" s="54" t="s">
        <v>714</v>
      </c>
      <c r="I66" s="55" t="s">
        <v>255</v>
      </c>
      <c r="J66" s="56" t="s">
        <v>256</v>
      </c>
      <c r="K66" s="56" t="s">
        <v>257</v>
      </c>
      <c r="L66" s="56" t="s">
        <v>291</v>
      </c>
      <c r="M66" s="56" t="s">
        <v>718</v>
      </c>
      <c r="N66" s="56" t="s">
        <v>957</v>
      </c>
      <c r="O66" s="57">
        <v>2640078509.75</v>
      </c>
      <c r="P66" s="57">
        <v>23355596.02</v>
      </c>
      <c r="Q66" s="57">
        <v>61898801.030000001</v>
      </c>
      <c r="R66" s="57">
        <v>132894112.48999999</v>
      </c>
      <c r="S66" s="58" t="s">
        <v>1347</v>
      </c>
      <c r="T66" s="57">
        <v>2592438794.3099999</v>
      </c>
      <c r="U66" s="56" t="s">
        <v>824</v>
      </c>
      <c r="V66" s="54" t="s">
        <v>1797</v>
      </c>
      <c r="W66" s="9">
        <f t="shared" si="2"/>
        <v>1511</v>
      </c>
    </row>
    <row r="67" spans="1:23" s="10" customFormat="1" ht="98.25" customHeight="1" x14ac:dyDescent="0.2">
      <c r="A67" s="8">
        <v>6</v>
      </c>
      <c r="B67" s="51" t="s">
        <v>127</v>
      </c>
      <c r="C67" s="51" t="s">
        <v>125</v>
      </c>
      <c r="D67" s="51" t="s">
        <v>246</v>
      </c>
      <c r="E67" s="52">
        <v>1</v>
      </c>
      <c r="F67" s="53" t="s">
        <v>819</v>
      </c>
      <c r="G67" s="54" t="s">
        <v>64</v>
      </c>
      <c r="H67" s="54" t="s">
        <v>64</v>
      </c>
      <c r="I67" s="55" t="s">
        <v>626</v>
      </c>
      <c r="J67" s="56" t="s">
        <v>627</v>
      </c>
      <c r="K67" s="56" t="s">
        <v>1074</v>
      </c>
      <c r="L67" s="56" t="s">
        <v>291</v>
      </c>
      <c r="M67" s="56" t="s">
        <v>823</v>
      </c>
      <c r="N67" s="56" t="s">
        <v>293</v>
      </c>
      <c r="O67" s="57">
        <v>23772.04</v>
      </c>
      <c r="P67" s="57">
        <v>0</v>
      </c>
      <c r="Q67" s="57">
        <v>317.68</v>
      </c>
      <c r="R67" s="57">
        <v>45.37</v>
      </c>
      <c r="S67" s="58" t="s">
        <v>1350</v>
      </c>
      <c r="T67" s="57">
        <v>24044.35</v>
      </c>
      <c r="U67" s="56" t="s">
        <v>294</v>
      </c>
      <c r="V67" s="54" t="s">
        <v>1244</v>
      </c>
      <c r="W67" s="9">
        <f t="shared" si="2"/>
        <v>196</v>
      </c>
    </row>
    <row r="68" spans="1:23" s="10" customFormat="1" ht="159.75" customHeight="1" x14ac:dyDescent="0.2">
      <c r="A68" s="8">
        <v>6</v>
      </c>
      <c r="B68" s="51" t="s">
        <v>127</v>
      </c>
      <c r="C68" s="51" t="s">
        <v>125</v>
      </c>
      <c r="D68" s="51" t="s">
        <v>246</v>
      </c>
      <c r="E68" s="52">
        <v>1</v>
      </c>
      <c r="F68" s="53" t="s">
        <v>819</v>
      </c>
      <c r="G68" s="54" t="s">
        <v>64</v>
      </c>
      <c r="H68" s="54" t="s">
        <v>64</v>
      </c>
      <c r="I68" s="55" t="s">
        <v>945</v>
      </c>
      <c r="J68" s="56" t="s">
        <v>329</v>
      </c>
      <c r="K68" s="56" t="s">
        <v>999</v>
      </c>
      <c r="L68" s="56" t="s">
        <v>291</v>
      </c>
      <c r="M68" s="56" t="s">
        <v>823</v>
      </c>
      <c r="N68" s="56" t="s">
        <v>811</v>
      </c>
      <c r="O68" s="57">
        <v>44722769067.379997</v>
      </c>
      <c r="P68" s="57">
        <v>11480959690.549999</v>
      </c>
      <c r="Q68" s="57">
        <v>2741959065.4899998</v>
      </c>
      <c r="R68" s="57">
        <v>13542222480.98</v>
      </c>
      <c r="S68" s="58" t="s">
        <v>1798</v>
      </c>
      <c r="T68" s="57">
        <v>45403465342.440002</v>
      </c>
      <c r="U68" s="56" t="s">
        <v>824</v>
      </c>
      <c r="V68" s="54" t="s">
        <v>1799</v>
      </c>
      <c r="W68" s="9">
        <f t="shared" si="2"/>
        <v>362</v>
      </c>
    </row>
    <row r="69" spans="1:23" s="10" customFormat="1" ht="114.75" customHeight="1" x14ac:dyDescent="0.2">
      <c r="A69" s="8">
        <v>6</v>
      </c>
      <c r="B69" s="51" t="s">
        <v>127</v>
      </c>
      <c r="C69" s="51" t="s">
        <v>125</v>
      </c>
      <c r="D69" s="51" t="s">
        <v>246</v>
      </c>
      <c r="E69" s="52">
        <v>1</v>
      </c>
      <c r="F69" s="53" t="s">
        <v>819</v>
      </c>
      <c r="G69" s="54" t="s">
        <v>64</v>
      </c>
      <c r="H69" s="54" t="s">
        <v>64</v>
      </c>
      <c r="I69" s="55" t="s">
        <v>1075</v>
      </c>
      <c r="J69" s="56" t="s">
        <v>1076</v>
      </c>
      <c r="K69" s="56" t="s">
        <v>463</v>
      </c>
      <c r="L69" s="56" t="s">
        <v>291</v>
      </c>
      <c r="M69" s="56" t="s">
        <v>823</v>
      </c>
      <c r="N69" s="56" t="s">
        <v>432</v>
      </c>
      <c r="O69" s="57">
        <v>12790779643.24</v>
      </c>
      <c r="P69" s="57">
        <v>290055556.29000002</v>
      </c>
      <c r="Q69" s="57">
        <v>261772634.50999999</v>
      </c>
      <c r="R69" s="57">
        <v>431187040.12</v>
      </c>
      <c r="S69" s="58" t="s">
        <v>1352</v>
      </c>
      <c r="T69" s="57">
        <v>12911420793.92</v>
      </c>
      <c r="U69" s="56" t="s">
        <v>294</v>
      </c>
      <c r="V69" s="54" t="s">
        <v>1242</v>
      </c>
      <c r="W69" s="9">
        <f t="shared" si="2"/>
        <v>1356</v>
      </c>
    </row>
    <row r="70" spans="1:23" s="10" customFormat="1" ht="99" customHeight="1" x14ac:dyDescent="0.2">
      <c r="A70" s="8">
        <v>6</v>
      </c>
      <c r="B70" s="51" t="s">
        <v>127</v>
      </c>
      <c r="C70" s="51" t="s">
        <v>125</v>
      </c>
      <c r="D70" s="51" t="s">
        <v>246</v>
      </c>
      <c r="E70" s="52">
        <v>1</v>
      </c>
      <c r="F70" s="53" t="s">
        <v>819</v>
      </c>
      <c r="G70" s="54" t="s">
        <v>64</v>
      </c>
      <c r="H70" s="54" t="s">
        <v>64</v>
      </c>
      <c r="I70" s="55" t="s">
        <v>464</v>
      </c>
      <c r="J70" s="56" t="s">
        <v>465</v>
      </c>
      <c r="K70" s="56" t="s">
        <v>1018</v>
      </c>
      <c r="L70" s="56" t="s">
        <v>291</v>
      </c>
      <c r="M70" s="56" t="s">
        <v>823</v>
      </c>
      <c r="N70" s="56" t="s">
        <v>293</v>
      </c>
      <c r="O70" s="57">
        <v>1894.29</v>
      </c>
      <c r="P70" s="57">
        <v>0</v>
      </c>
      <c r="Q70" s="57">
        <v>39.270000000000003</v>
      </c>
      <c r="R70" s="57">
        <v>0</v>
      </c>
      <c r="S70" s="58" t="s">
        <v>1351</v>
      </c>
      <c r="T70" s="57">
        <v>1933.56</v>
      </c>
      <c r="U70" s="56" t="s">
        <v>294</v>
      </c>
      <c r="V70" s="54" t="s">
        <v>1243</v>
      </c>
      <c r="W70" s="9">
        <f t="shared" si="2"/>
        <v>1368</v>
      </c>
    </row>
    <row r="71" spans="1:23" s="10" customFormat="1" ht="159.75" customHeight="1" x14ac:dyDescent="0.2">
      <c r="A71" s="8">
        <v>6</v>
      </c>
      <c r="B71" s="51" t="s">
        <v>127</v>
      </c>
      <c r="C71" s="51" t="s">
        <v>125</v>
      </c>
      <c r="D71" s="51" t="s">
        <v>246</v>
      </c>
      <c r="E71" s="52">
        <v>1</v>
      </c>
      <c r="F71" s="53" t="s">
        <v>819</v>
      </c>
      <c r="G71" s="54" t="s">
        <v>64</v>
      </c>
      <c r="H71" s="54" t="s">
        <v>64</v>
      </c>
      <c r="I71" s="55" t="s">
        <v>1499</v>
      </c>
      <c r="J71" s="56" t="s">
        <v>1500</v>
      </c>
      <c r="K71" s="56" t="s">
        <v>1501</v>
      </c>
      <c r="L71" s="56" t="s">
        <v>291</v>
      </c>
      <c r="M71" s="56" t="s">
        <v>823</v>
      </c>
      <c r="N71" s="56" t="s">
        <v>432</v>
      </c>
      <c r="O71" s="57">
        <v>161703564.61000001</v>
      </c>
      <c r="P71" s="57">
        <v>17724071.530000001</v>
      </c>
      <c r="Q71" s="57">
        <v>1159533.05</v>
      </c>
      <c r="R71" s="57">
        <v>17858577.059999999</v>
      </c>
      <c r="S71" s="58" t="s">
        <v>1502</v>
      </c>
      <c r="T71" s="57">
        <v>162728592.13</v>
      </c>
      <c r="U71" s="56" t="s">
        <v>294</v>
      </c>
      <c r="V71" s="54" t="s">
        <v>1503</v>
      </c>
      <c r="W71" s="9">
        <f t="shared" si="2"/>
        <v>1556</v>
      </c>
    </row>
    <row r="72" spans="1:23" s="10" customFormat="1" ht="92.25" customHeight="1" x14ac:dyDescent="0.2">
      <c r="A72" s="8">
        <v>6</v>
      </c>
      <c r="B72" s="51" t="s">
        <v>127</v>
      </c>
      <c r="C72" s="51" t="s">
        <v>125</v>
      </c>
      <c r="D72" s="51" t="s">
        <v>246</v>
      </c>
      <c r="E72" s="52">
        <v>1</v>
      </c>
      <c r="F72" s="53" t="s">
        <v>1022</v>
      </c>
      <c r="G72" s="54" t="s">
        <v>1023</v>
      </c>
      <c r="H72" s="54" t="s">
        <v>1023</v>
      </c>
      <c r="I72" s="55" t="s">
        <v>1024</v>
      </c>
      <c r="J72" s="56" t="s">
        <v>166</v>
      </c>
      <c r="K72" s="56" t="s">
        <v>167</v>
      </c>
      <c r="L72" s="56" t="s">
        <v>291</v>
      </c>
      <c r="M72" s="56" t="s">
        <v>480</v>
      </c>
      <c r="N72" s="56" t="s">
        <v>293</v>
      </c>
      <c r="O72" s="57">
        <v>0</v>
      </c>
      <c r="P72" s="57">
        <v>0</v>
      </c>
      <c r="Q72" s="57">
        <v>0</v>
      </c>
      <c r="R72" s="57">
        <v>0</v>
      </c>
      <c r="S72" s="58" t="s">
        <v>1353</v>
      </c>
      <c r="T72" s="57">
        <v>0</v>
      </c>
      <c r="U72" s="56" t="s">
        <v>824</v>
      </c>
      <c r="V72" s="54" t="s">
        <v>1800</v>
      </c>
      <c r="W72" s="9">
        <f t="shared" si="2"/>
        <v>1348</v>
      </c>
    </row>
    <row r="73" spans="1:23" s="10" customFormat="1" ht="99" customHeight="1" x14ac:dyDescent="0.2">
      <c r="A73" s="8">
        <v>6</v>
      </c>
      <c r="B73" s="51" t="s">
        <v>127</v>
      </c>
      <c r="C73" s="51" t="s">
        <v>125</v>
      </c>
      <c r="D73" s="51" t="s">
        <v>246</v>
      </c>
      <c r="E73" s="52">
        <v>1</v>
      </c>
      <c r="F73" s="53" t="s">
        <v>1022</v>
      </c>
      <c r="G73" s="54" t="s">
        <v>1023</v>
      </c>
      <c r="H73" s="54" t="s">
        <v>1023</v>
      </c>
      <c r="I73" s="55" t="s">
        <v>481</v>
      </c>
      <c r="J73" s="56" t="s">
        <v>482</v>
      </c>
      <c r="K73" s="56" t="s">
        <v>483</v>
      </c>
      <c r="L73" s="56" t="s">
        <v>291</v>
      </c>
      <c r="M73" s="56" t="s">
        <v>480</v>
      </c>
      <c r="N73" s="56" t="s">
        <v>432</v>
      </c>
      <c r="O73" s="57">
        <v>456883676</v>
      </c>
      <c r="P73" s="57">
        <v>36842919</v>
      </c>
      <c r="Q73" s="57">
        <v>9961603</v>
      </c>
      <c r="R73" s="57">
        <v>9454583</v>
      </c>
      <c r="S73" s="58" t="s">
        <v>1354</v>
      </c>
      <c r="T73" s="57">
        <v>494233615</v>
      </c>
      <c r="U73" s="56" t="s">
        <v>294</v>
      </c>
      <c r="V73" s="54" t="s">
        <v>1245</v>
      </c>
      <c r="W73" s="9">
        <f t="shared" si="2"/>
        <v>1398</v>
      </c>
    </row>
    <row r="74" spans="1:23" s="10" customFormat="1" ht="165.75" customHeight="1" x14ac:dyDescent="0.2">
      <c r="A74" s="8">
        <v>6</v>
      </c>
      <c r="B74" s="51" t="s">
        <v>127</v>
      </c>
      <c r="C74" s="51" t="s">
        <v>125</v>
      </c>
      <c r="D74" s="51" t="s">
        <v>246</v>
      </c>
      <c r="E74" s="52">
        <v>1</v>
      </c>
      <c r="F74" s="53" t="s">
        <v>1588</v>
      </c>
      <c r="G74" s="54" t="s">
        <v>1589</v>
      </c>
      <c r="H74" s="54" t="s">
        <v>1589</v>
      </c>
      <c r="I74" s="55" t="s">
        <v>1590</v>
      </c>
      <c r="J74" s="56" t="s">
        <v>1591</v>
      </c>
      <c r="K74" s="56" t="s">
        <v>1592</v>
      </c>
      <c r="L74" s="56" t="s">
        <v>856</v>
      </c>
      <c r="M74" s="56" t="s">
        <v>970</v>
      </c>
      <c r="N74" s="56" t="s">
        <v>432</v>
      </c>
      <c r="O74" s="57">
        <v>16448213563.26</v>
      </c>
      <c r="P74" s="57">
        <v>0</v>
      </c>
      <c r="Q74" s="57">
        <v>-1303036871.98</v>
      </c>
      <c r="R74" s="57">
        <v>4752048.26</v>
      </c>
      <c r="S74" s="58" t="s">
        <v>1593</v>
      </c>
      <c r="T74" s="57">
        <v>15140424643.02</v>
      </c>
      <c r="U74" s="56" t="s">
        <v>824</v>
      </c>
      <c r="V74" s="54" t="s">
        <v>1644</v>
      </c>
      <c r="W74" s="9">
        <f t="shared" si="2"/>
        <v>1559</v>
      </c>
    </row>
    <row r="75" spans="1:23" s="10" customFormat="1" ht="81" customHeight="1" x14ac:dyDescent="0.2">
      <c r="A75" s="8">
        <v>6</v>
      </c>
      <c r="B75" s="51" t="s">
        <v>127</v>
      </c>
      <c r="C75" s="51" t="s">
        <v>125</v>
      </c>
      <c r="D75" s="51" t="s">
        <v>246</v>
      </c>
      <c r="E75" s="52">
        <v>1</v>
      </c>
      <c r="F75" s="53" t="s">
        <v>490</v>
      </c>
      <c r="G75" s="54" t="s">
        <v>491</v>
      </c>
      <c r="H75" s="54" t="s">
        <v>491</v>
      </c>
      <c r="I75" s="55" t="s">
        <v>492</v>
      </c>
      <c r="J75" s="56" t="s">
        <v>640</v>
      </c>
      <c r="K75" s="56" t="s">
        <v>940</v>
      </c>
      <c r="L75" s="56" t="s">
        <v>291</v>
      </c>
      <c r="M75" s="56" t="s">
        <v>292</v>
      </c>
      <c r="N75" s="56" t="s">
        <v>293</v>
      </c>
      <c r="O75" s="57">
        <v>1735604.31</v>
      </c>
      <c r="P75" s="57">
        <v>0</v>
      </c>
      <c r="Q75" s="57">
        <v>17169.02</v>
      </c>
      <c r="R75" s="57">
        <v>12750</v>
      </c>
      <c r="S75" s="58" t="s">
        <v>1645</v>
      </c>
      <c r="T75" s="57">
        <v>1740023.33</v>
      </c>
      <c r="U75" s="56" t="s">
        <v>294</v>
      </c>
      <c r="V75" s="54" t="s">
        <v>1355</v>
      </c>
      <c r="W75" s="9">
        <f t="shared" si="2"/>
        <v>1225</v>
      </c>
    </row>
    <row r="76" spans="1:23" s="10" customFormat="1" ht="99.75" customHeight="1" x14ac:dyDescent="0.2">
      <c r="A76" s="8">
        <v>6</v>
      </c>
      <c r="B76" s="51" t="s">
        <v>127</v>
      </c>
      <c r="C76" s="51" t="s">
        <v>125</v>
      </c>
      <c r="D76" s="51" t="s">
        <v>246</v>
      </c>
      <c r="E76" s="52">
        <v>1</v>
      </c>
      <c r="F76" s="53" t="s">
        <v>279</v>
      </c>
      <c r="G76" s="54" t="s">
        <v>839</v>
      </c>
      <c r="H76" s="54" t="s">
        <v>839</v>
      </c>
      <c r="I76" s="55" t="s">
        <v>840</v>
      </c>
      <c r="J76" s="56" t="s">
        <v>841</v>
      </c>
      <c r="K76" s="56" t="s">
        <v>237</v>
      </c>
      <c r="L76" s="56" t="s">
        <v>291</v>
      </c>
      <c r="M76" s="56" t="s">
        <v>292</v>
      </c>
      <c r="N76" s="56" t="s">
        <v>293</v>
      </c>
      <c r="O76" s="57">
        <v>4185402</v>
      </c>
      <c r="P76" s="57">
        <v>5223438</v>
      </c>
      <c r="Q76" s="57">
        <v>39762</v>
      </c>
      <c r="R76" s="57">
        <v>7403014</v>
      </c>
      <c r="S76" s="58" t="s">
        <v>1801</v>
      </c>
      <c r="T76" s="57">
        <v>2258334</v>
      </c>
      <c r="U76" s="56" t="s">
        <v>824</v>
      </c>
      <c r="V76" s="54" t="s">
        <v>1646</v>
      </c>
      <c r="W76" s="9">
        <f t="shared" si="2"/>
        <v>145</v>
      </c>
    </row>
    <row r="77" spans="1:23" s="10" customFormat="1" ht="130.5" customHeight="1" x14ac:dyDescent="0.2">
      <c r="A77" s="8">
        <v>6</v>
      </c>
      <c r="B77" s="51" t="s">
        <v>127</v>
      </c>
      <c r="C77" s="51" t="s">
        <v>125</v>
      </c>
      <c r="D77" s="51" t="s">
        <v>246</v>
      </c>
      <c r="E77" s="52">
        <v>1</v>
      </c>
      <c r="F77" s="53" t="s">
        <v>279</v>
      </c>
      <c r="G77" s="54" t="s">
        <v>839</v>
      </c>
      <c r="H77" s="54" t="s">
        <v>839</v>
      </c>
      <c r="I77" s="55" t="s">
        <v>1029</v>
      </c>
      <c r="J77" s="56" t="s">
        <v>1030</v>
      </c>
      <c r="K77" s="56" t="s">
        <v>975</v>
      </c>
      <c r="L77" s="56" t="s">
        <v>291</v>
      </c>
      <c r="M77" s="56" t="s">
        <v>292</v>
      </c>
      <c r="N77" s="56" t="s">
        <v>816</v>
      </c>
      <c r="O77" s="57">
        <v>6961624555.7200003</v>
      </c>
      <c r="P77" s="57">
        <v>600049201.12</v>
      </c>
      <c r="Q77" s="57">
        <v>123272703.38</v>
      </c>
      <c r="R77" s="57">
        <v>52519487.189999998</v>
      </c>
      <c r="S77" s="58" t="s">
        <v>1357</v>
      </c>
      <c r="T77" s="57">
        <v>7632426973.0299997</v>
      </c>
      <c r="U77" s="56" t="s">
        <v>824</v>
      </c>
      <c r="V77" s="54" t="s">
        <v>1246</v>
      </c>
      <c r="W77" s="9">
        <f t="shared" si="2"/>
        <v>582</v>
      </c>
    </row>
    <row r="78" spans="1:23" s="10" customFormat="1" ht="101.25" customHeight="1" x14ac:dyDescent="0.2">
      <c r="A78" s="8">
        <v>6</v>
      </c>
      <c r="B78" s="51" t="s">
        <v>127</v>
      </c>
      <c r="C78" s="51" t="s">
        <v>125</v>
      </c>
      <c r="D78" s="51" t="s">
        <v>246</v>
      </c>
      <c r="E78" s="52">
        <v>1</v>
      </c>
      <c r="F78" s="53" t="s">
        <v>279</v>
      </c>
      <c r="G78" s="54" t="s">
        <v>839</v>
      </c>
      <c r="H78" s="54" t="s">
        <v>839</v>
      </c>
      <c r="I78" s="55" t="s">
        <v>1031</v>
      </c>
      <c r="J78" s="56" t="s">
        <v>1032</v>
      </c>
      <c r="K78" s="56" t="s">
        <v>976</v>
      </c>
      <c r="L78" s="56" t="s">
        <v>291</v>
      </c>
      <c r="M78" s="56" t="s">
        <v>292</v>
      </c>
      <c r="N78" s="56" t="s">
        <v>293</v>
      </c>
      <c r="O78" s="57">
        <v>7741203.2000000002</v>
      </c>
      <c r="P78" s="57">
        <v>0</v>
      </c>
      <c r="Q78" s="57">
        <v>0</v>
      </c>
      <c r="R78" s="57">
        <v>0</v>
      </c>
      <c r="S78" s="58" t="s">
        <v>1647</v>
      </c>
      <c r="T78" s="57">
        <v>7741203.2000000002</v>
      </c>
      <c r="U78" s="56" t="s">
        <v>824</v>
      </c>
      <c r="V78" s="54" t="s">
        <v>1802</v>
      </c>
      <c r="W78" s="9">
        <f t="shared" si="2"/>
        <v>721</v>
      </c>
    </row>
    <row r="79" spans="1:23" s="10" customFormat="1" ht="106.5" customHeight="1" x14ac:dyDescent="0.2">
      <c r="A79" s="8">
        <v>6</v>
      </c>
      <c r="B79" s="51" t="s">
        <v>127</v>
      </c>
      <c r="C79" s="51" t="s">
        <v>125</v>
      </c>
      <c r="D79" s="51" t="s">
        <v>246</v>
      </c>
      <c r="E79" s="52">
        <v>1</v>
      </c>
      <c r="F79" s="53" t="s">
        <v>279</v>
      </c>
      <c r="G79" s="54" t="s">
        <v>839</v>
      </c>
      <c r="H79" s="54" t="s">
        <v>839</v>
      </c>
      <c r="I79" s="55" t="s">
        <v>1033</v>
      </c>
      <c r="J79" s="56" t="s">
        <v>1034</v>
      </c>
      <c r="K79" s="56" t="s">
        <v>1035</v>
      </c>
      <c r="L79" s="56" t="s">
        <v>291</v>
      </c>
      <c r="M79" s="56" t="s">
        <v>292</v>
      </c>
      <c r="N79" s="56" t="s">
        <v>293</v>
      </c>
      <c r="O79" s="57">
        <v>5300844.47</v>
      </c>
      <c r="P79" s="57">
        <v>10.68</v>
      </c>
      <c r="Q79" s="57">
        <v>111453.02</v>
      </c>
      <c r="R79" s="57">
        <v>0</v>
      </c>
      <c r="S79" s="58" t="s">
        <v>1356</v>
      </c>
      <c r="T79" s="57">
        <v>5412308.1699999999</v>
      </c>
      <c r="U79" s="56" t="s">
        <v>824</v>
      </c>
      <c r="V79" s="54" t="s">
        <v>1247</v>
      </c>
      <c r="W79" s="9">
        <f t="shared" si="2"/>
        <v>726</v>
      </c>
    </row>
    <row r="80" spans="1:23" s="10" customFormat="1" ht="106.5" customHeight="1" x14ac:dyDescent="0.2">
      <c r="A80" s="8">
        <v>6</v>
      </c>
      <c r="B80" s="51" t="s">
        <v>127</v>
      </c>
      <c r="C80" s="51" t="s">
        <v>125</v>
      </c>
      <c r="D80" s="51" t="s">
        <v>246</v>
      </c>
      <c r="E80" s="52">
        <v>1</v>
      </c>
      <c r="F80" s="53" t="s">
        <v>279</v>
      </c>
      <c r="G80" s="54" t="s">
        <v>839</v>
      </c>
      <c r="H80" s="54" t="s">
        <v>839</v>
      </c>
      <c r="I80" s="55" t="s">
        <v>193</v>
      </c>
      <c r="J80" s="56" t="s">
        <v>27</v>
      </c>
      <c r="K80" s="56" t="s">
        <v>194</v>
      </c>
      <c r="L80" s="56" t="s">
        <v>291</v>
      </c>
      <c r="M80" s="56" t="s">
        <v>292</v>
      </c>
      <c r="N80" s="56" t="s">
        <v>432</v>
      </c>
      <c r="O80" s="57">
        <v>11236888780.77</v>
      </c>
      <c r="P80" s="57">
        <v>727021109</v>
      </c>
      <c r="Q80" s="57">
        <v>767991058.35000002</v>
      </c>
      <c r="R80" s="57">
        <v>1398087458.96</v>
      </c>
      <c r="S80" s="58" t="s">
        <v>1803</v>
      </c>
      <c r="T80" s="57">
        <v>11333813489.16</v>
      </c>
      <c r="U80" s="56" t="s">
        <v>824</v>
      </c>
      <c r="V80" s="54" t="s">
        <v>1804</v>
      </c>
      <c r="W80" s="9">
        <f t="shared" si="2"/>
        <v>742</v>
      </c>
    </row>
    <row r="81" spans="1:23" s="10" customFormat="1" ht="86.25" customHeight="1" x14ac:dyDescent="0.2">
      <c r="A81" s="8">
        <v>6</v>
      </c>
      <c r="B81" s="51" t="s">
        <v>127</v>
      </c>
      <c r="C81" s="51" t="s">
        <v>125</v>
      </c>
      <c r="D81" s="51" t="s">
        <v>246</v>
      </c>
      <c r="E81" s="52">
        <v>1</v>
      </c>
      <c r="F81" s="53" t="s">
        <v>279</v>
      </c>
      <c r="G81" s="54" t="s">
        <v>839</v>
      </c>
      <c r="H81" s="54" t="s">
        <v>839</v>
      </c>
      <c r="I81" s="55" t="s">
        <v>1049</v>
      </c>
      <c r="J81" s="56" t="s">
        <v>28</v>
      </c>
      <c r="K81" s="56" t="s">
        <v>1153</v>
      </c>
      <c r="L81" s="56" t="s">
        <v>291</v>
      </c>
      <c r="M81" s="56" t="s">
        <v>292</v>
      </c>
      <c r="N81" s="56" t="s">
        <v>293</v>
      </c>
      <c r="O81" s="57">
        <v>1736.75</v>
      </c>
      <c r="P81" s="57">
        <v>0</v>
      </c>
      <c r="Q81" s="57">
        <v>27.46</v>
      </c>
      <c r="R81" s="57">
        <v>0</v>
      </c>
      <c r="S81" s="58" t="s">
        <v>1805</v>
      </c>
      <c r="T81" s="57">
        <v>1764.21</v>
      </c>
      <c r="U81" s="56" t="s">
        <v>824</v>
      </c>
      <c r="V81" s="54" t="s">
        <v>1248</v>
      </c>
      <c r="W81" s="9">
        <f t="shared" si="2"/>
        <v>1335</v>
      </c>
    </row>
    <row r="82" spans="1:23" s="10" customFormat="1" ht="126.75" customHeight="1" x14ac:dyDescent="0.2">
      <c r="A82" s="8">
        <v>6</v>
      </c>
      <c r="B82" s="51" t="s">
        <v>127</v>
      </c>
      <c r="C82" s="51" t="s">
        <v>125</v>
      </c>
      <c r="D82" s="51" t="s">
        <v>246</v>
      </c>
      <c r="E82" s="52">
        <v>1</v>
      </c>
      <c r="F82" s="53" t="s">
        <v>279</v>
      </c>
      <c r="G82" s="54" t="s">
        <v>839</v>
      </c>
      <c r="H82" s="54" t="s">
        <v>839</v>
      </c>
      <c r="I82" s="55" t="s">
        <v>1050</v>
      </c>
      <c r="J82" s="56" t="s">
        <v>1504</v>
      </c>
      <c r="K82" s="56" t="s">
        <v>1505</v>
      </c>
      <c r="L82" s="56" t="s">
        <v>291</v>
      </c>
      <c r="M82" s="56" t="s">
        <v>292</v>
      </c>
      <c r="N82" s="56" t="s">
        <v>816</v>
      </c>
      <c r="O82" s="57">
        <v>13410452960.27</v>
      </c>
      <c r="P82" s="57">
        <v>2471270206.5799999</v>
      </c>
      <c r="Q82" s="57">
        <v>151786143.81</v>
      </c>
      <c r="R82" s="57">
        <v>987952312.75</v>
      </c>
      <c r="S82" s="58" t="s">
        <v>1472</v>
      </c>
      <c r="T82" s="57">
        <v>15045556997.91</v>
      </c>
      <c r="U82" s="56" t="s">
        <v>824</v>
      </c>
      <c r="V82" s="54" t="s">
        <v>1249</v>
      </c>
      <c r="W82" s="9">
        <f t="shared" si="2"/>
        <v>1336</v>
      </c>
    </row>
    <row r="83" spans="1:23" s="10" customFormat="1" ht="125.25" customHeight="1" x14ac:dyDescent="0.2">
      <c r="A83" s="8">
        <v>6</v>
      </c>
      <c r="B83" s="51" t="s">
        <v>127</v>
      </c>
      <c r="C83" s="51" t="s">
        <v>125</v>
      </c>
      <c r="D83" s="51" t="s">
        <v>246</v>
      </c>
      <c r="E83" s="52">
        <v>1</v>
      </c>
      <c r="F83" s="53" t="s">
        <v>279</v>
      </c>
      <c r="G83" s="54" t="s">
        <v>839</v>
      </c>
      <c r="H83" s="54" t="s">
        <v>839</v>
      </c>
      <c r="I83" s="55" t="s">
        <v>1051</v>
      </c>
      <c r="J83" s="56" t="s">
        <v>1223</v>
      </c>
      <c r="K83" s="56" t="s">
        <v>1224</v>
      </c>
      <c r="L83" s="56" t="s">
        <v>291</v>
      </c>
      <c r="M83" s="56" t="s">
        <v>292</v>
      </c>
      <c r="N83" s="56" t="s">
        <v>293</v>
      </c>
      <c r="O83" s="57">
        <v>783128029.86000001</v>
      </c>
      <c r="P83" s="57">
        <v>255021300.87</v>
      </c>
      <c r="Q83" s="57">
        <v>14667845.210000001</v>
      </c>
      <c r="R83" s="57">
        <v>6263403.5700000003</v>
      </c>
      <c r="S83" s="58" t="s">
        <v>1806</v>
      </c>
      <c r="T83" s="57">
        <v>1046553772.37</v>
      </c>
      <c r="U83" s="56" t="s">
        <v>294</v>
      </c>
      <c r="V83" s="54" t="s">
        <v>1250</v>
      </c>
      <c r="W83" s="9">
        <f t="shared" si="2"/>
        <v>1346</v>
      </c>
    </row>
    <row r="84" spans="1:23" s="10" customFormat="1" ht="84" customHeight="1" x14ac:dyDescent="0.2">
      <c r="A84" s="8">
        <v>6</v>
      </c>
      <c r="B84" s="51" t="s">
        <v>127</v>
      </c>
      <c r="C84" s="51" t="s">
        <v>125</v>
      </c>
      <c r="D84" s="51" t="s">
        <v>246</v>
      </c>
      <c r="E84" s="52">
        <v>1</v>
      </c>
      <c r="F84" s="53" t="s">
        <v>279</v>
      </c>
      <c r="G84" s="54" t="s">
        <v>839</v>
      </c>
      <c r="H84" s="54" t="s">
        <v>839</v>
      </c>
      <c r="I84" s="55" t="s">
        <v>1052</v>
      </c>
      <c r="J84" s="56" t="s">
        <v>240</v>
      </c>
      <c r="K84" s="56" t="s">
        <v>138</v>
      </c>
      <c r="L84" s="56" t="s">
        <v>291</v>
      </c>
      <c r="M84" s="56" t="s">
        <v>292</v>
      </c>
      <c r="N84" s="56" t="s">
        <v>293</v>
      </c>
      <c r="O84" s="57">
        <v>10213594.16</v>
      </c>
      <c r="P84" s="57">
        <v>0</v>
      </c>
      <c r="Q84" s="57">
        <v>239729.89</v>
      </c>
      <c r="R84" s="57">
        <v>-145600.68</v>
      </c>
      <c r="S84" s="58" t="s">
        <v>1807</v>
      </c>
      <c r="T84" s="57">
        <v>10598924.73</v>
      </c>
      <c r="U84" s="56" t="s">
        <v>824</v>
      </c>
      <c r="V84" s="54" t="s">
        <v>1251</v>
      </c>
      <c r="W84" s="9">
        <f t="shared" si="2"/>
        <v>1397</v>
      </c>
    </row>
    <row r="85" spans="1:23" s="10" customFormat="1" ht="120" customHeight="1" x14ac:dyDescent="0.2">
      <c r="A85" s="8">
        <v>6</v>
      </c>
      <c r="B85" s="51" t="s">
        <v>127</v>
      </c>
      <c r="C85" s="51" t="s">
        <v>125</v>
      </c>
      <c r="D85" s="51" t="s">
        <v>246</v>
      </c>
      <c r="E85" s="52">
        <v>1</v>
      </c>
      <c r="F85" s="53" t="s">
        <v>279</v>
      </c>
      <c r="G85" s="54" t="s">
        <v>839</v>
      </c>
      <c r="H85" s="54" t="s">
        <v>839</v>
      </c>
      <c r="I85" s="55" t="s">
        <v>602</v>
      </c>
      <c r="J85" s="56" t="s">
        <v>241</v>
      </c>
      <c r="K85" s="56" t="s">
        <v>139</v>
      </c>
      <c r="L85" s="56" t="s">
        <v>291</v>
      </c>
      <c r="M85" s="56" t="s">
        <v>292</v>
      </c>
      <c r="N85" s="56" t="s">
        <v>432</v>
      </c>
      <c r="O85" s="57">
        <v>194073752.72999999</v>
      </c>
      <c r="P85" s="57">
        <v>13481995.84</v>
      </c>
      <c r="Q85" s="57">
        <v>16238506.75</v>
      </c>
      <c r="R85" s="57">
        <v>18846462.780000001</v>
      </c>
      <c r="S85" s="58" t="s">
        <v>1808</v>
      </c>
      <c r="T85" s="57">
        <v>204947792.53999999</v>
      </c>
      <c r="U85" s="56" t="s">
        <v>824</v>
      </c>
      <c r="V85" s="54" t="s">
        <v>1809</v>
      </c>
      <c r="W85" s="9">
        <f t="shared" si="2"/>
        <v>1462</v>
      </c>
    </row>
    <row r="86" spans="1:23" s="10" customFormat="1" ht="159.75" customHeight="1" x14ac:dyDescent="0.2">
      <c r="A86" s="8">
        <v>6</v>
      </c>
      <c r="B86" s="51" t="s">
        <v>127</v>
      </c>
      <c r="C86" s="51" t="s">
        <v>125</v>
      </c>
      <c r="D86" s="51" t="s">
        <v>246</v>
      </c>
      <c r="E86" s="52">
        <v>1</v>
      </c>
      <c r="F86" s="53" t="s">
        <v>279</v>
      </c>
      <c r="G86" s="54" t="s">
        <v>839</v>
      </c>
      <c r="H86" s="54" t="s">
        <v>839</v>
      </c>
      <c r="I86" s="55" t="s">
        <v>258</v>
      </c>
      <c r="J86" s="56" t="s">
        <v>259</v>
      </c>
      <c r="K86" s="56" t="s">
        <v>260</v>
      </c>
      <c r="L86" s="56" t="s">
        <v>291</v>
      </c>
      <c r="M86" s="56" t="s">
        <v>292</v>
      </c>
      <c r="N86" s="56" t="s">
        <v>957</v>
      </c>
      <c r="O86" s="57">
        <v>2875890226.25</v>
      </c>
      <c r="P86" s="57">
        <v>94469092</v>
      </c>
      <c r="Q86" s="57">
        <v>140431307.97</v>
      </c>
      <c r="R86" s="57">
        <v>344918724.88</v>
      </c>
      <c r="S86" s="58" t="s">
        <v>1810</v>
      </c>
      <c r="T86" s="57">
        <v>2765871901.3400002</v>
      </c>
      <c r="U86" s="56" t="s">
        <v>824</v>
      </c>
      <c r="V86" s="54" t="s">
        <v>1811</v>
      </c>
      <c r="W86" s="9">
        <f t="shared" si="2"/>
        <v>1508</v>
      </c>
    </row>
    <row r="87" spans="1:23" s="10" customFormat="1" ht="143.25" customHeight="1" x14ac:dyDescent="0.2">
      <c r="A87" s="8">
        <v>6</v>
      </c>
      <c r="B87" s="51" t="s">
        <v>127</v>
      </c>
      <c r="C87" s="51" t="s">
        <v>125</v>
      </c>
      <c r="D87" s="51" t="s">
        <v>246</v>
      </c>
      <c r="E87" s="52">
        <v>1</v>
      </c>
      <c r="F87" s="53" t="s">
        <v>279</v>
      </c>
      <c r="G87" s="54" t="s">
        <v>839</v>
      </c>
      <c r="H87" s="54" t="s">
        <v>839</v>
      </c>
      <c r="I87" s="55" t="s">
        <v>982</v>
      </c>
      <c r="J87" s="56" t="s">
        <v>983</v>
      </c>
      <c r="K87" s="56" t="s">
        <v>984</v>
      </c>
      <c r="L87" s="56" t="s">
        <v>291</v>
      </c>
      <c r="M87" s="56" t="s">
        <v>292</v>
      </c>
      <c r="N87" s="56" t="s">
        <v>293</v>
      </c>
      <c r="O87" s="57">
        <v>138853613.28999999</v>
      </c>
      <c r="P87" s="57">
        <v>0</v>
      </c>
      <c r="Q87" s="57">
        <v>2665541.5</v>
      </c>
      <c r="R87" s="57">
        <v>33979215.57</v>
      </c>
      <c r="S87" s="58" t="s">
        <v>1812</v>
      </c>
      <c r="T87" s="57">
        <v>107539939.06</v>
      </c>
      <c r="U87" s="56" t="s">
        <v>824</v>
      </c>
      <c r="V87" s="54" t="s">
        <v>1506</v>
      </c>
      <c r="W87" s="9">
        <f t="shared" si="2"/>
        <v>1516</v>
      </c>
    </row>
    <row r="88" spans="1:23" s="10" customFormat="1" ht="108" customHeight="1" x14ac:dyDescent="0.2">
      <c r="A88" s="8">
        <v>6</v>
      </c>
      <c r="B88" s="51" t="s">
        <v>127</v>
      </c>
      <c r="C88" s="51" t="s">
        <v>125</v>
      </c>
      <c r="D88" s="51" t="s">
        <v>246</v>
      </c>
      <c r="E88" s="52">
        <v>1</v>
      </c>
      <c r="F88" s="53" t="s">
        <v>279</v>
      </c>
      <c r="G88" s="54" t="s">
        <v>839</v>
      </c>
      <c r="H88" s="54" t="s">
        <v>839</v>
      </c>
      <c r="I88" s="55" t="s">
        <v>1184</v>
      </c>
      <c r="J88" s="56" t="s">
        <v>1185</v>
      </c>
      <c r="K88" s="56" t="s">
        <v>1186</v>
      </c>
      <c r="L88" s="56" t="s">
        <v>291</v>
      </c>
      <c r="M88" s="56" t="s">
        <v>292</v>
      </c>
      <c r="N88" s="56" t="s">
        <v>811</v>
      </c>
      <c r="O88" s="57">
        <v>1645383.75</v>
      </c>
      <c r="P88" s="57">
        <v>0</v>
      </c>
      <c r="Q88" s="57">
        <v>6715.69</v>
      </c>
      <c r="R88" s="57">
        <v>1651499.44</v>
      </c>
      <c r="S88" s="58" t="s">
        <v>1813</v>
      </c>
      <c r="T88" s="57">
        <v>600</v>
      </c>
      <c r="U88" s="56" t="s">
        <v>824</v>
      </c>
      <c r="V88" s="54" t="s">
        <v>1814</v>
      </c>
      <c r="W88" s="9">
        <f t="shared" si="2"/>
        <v>1536</v>
      </c>
    </row>
    <row r="89" spans="1:23" s="10" customFormat="1" ht="120.75" customHeight="1" x14ac:dyDescent="0.2">
      <c r="A89" s="8">
        <v>6</v>
      </c>
      <c r="B89" s="51" t="s">
        <v>127</v>
      </c>
      <c r="C89" s="51" t="s">
        <v>125</v>
      </c>
      <c r="D89" s="51" t="s">
        <v>246</v>
      </c>
      <c r="E89" s="52">
        <v>1</v>
      </c>
      <c r="F89" s="53" t="s">
        <v>1054</v>
      </c>
      <c r="G89" s="54" t="s">
        <v>1055</v>
      </c>
      <c r="H89" s="54" t="s">
        <v>1055</v>
      </c>
      <c r="I89" s="55" t="s">
        <v>1056</v>
      </c>
      <c r="J89" s="56" t="s">
        <v>165</v>
      </c>
      <c r="K89" s="56" t="s">
        <v>1084</v>
      </c>
      <c r="L89" s="56" t="s">
        <v>291</v>
      </c>
      <c r="M89" s="56" t="s">
        <v>805</v>
      </c>
      <c r="N89" s="56" t="s">
        <v>432</v>
      </c>
      <c r="O89" s="57">
        <v>806466736.21000004</v>
      </c>
      <c r="P89" s="57">
        <v>37528054.780000001</v>
      </c>
      <c r="Q89" s="57">
        <v>4866961.43</v>
      </c>
      <c r="R89" s="57">
        <v>15974602.98</v>
      </c>
      <c r="S89" s="58" t="s">
        <v>1358</v>
      </c>
      <c r="T89" s="57">
        <v>832887149.44000006</v>
      </c>
      <c r="U89" s="56" t="s">
        <v>294</v>
      </c>
      <c r="V89" s="54" t="s">
        <v>1252</v>
      </c>
      <c r="W89" s="9">
        <f t="shared" si="2"/>
        <v>1320</v>
      </c>
    </row>
    <row r="90" spans="1:23" s="10" customFormat="1" ht="129.75" customHeight="1" x14ac:dyDescent="0.2">
      <c r="A90" s="8">
        <v>6</v>
      </c>
      <c r="B90" s="51" t="s">
        <v>127</v>
      </c>
      <c r="C90" s="51" t="s">
        <v>125</v>
      </c>
      <c r="D90" s="51" t="s">
        <v>246</v>
      </c>
      <c r="E90" s="52">
        <v>1</v>
      </c>
      <c r="F90" s="53" t="s">
        <v>1054</v>
      </c>
      <c r="G90" s="54" t="s">
        <v>1055</v>
      </c>
      <c r="H90" s="54" t="s">
        <v>1055</v>
      </c>
      <c r="I90" s="55" t="s">
        <v>1057</v>
      </c>
      <c r="J90" s="56" t="s">
        <v>244</v>
      </c>
      <c r="K90" s="56" t="s">
        <v>1085</v>
      </c>
      <c r="L90" s="56" t="s">
        <v>291</v>
      </c>
      <c r="M90" s="56" t="s">
        <v>805</v>
      </c>
      <c r="N90" s="56" t="s">
        <v>957</v>
      </c>
      <c r="O90" s="57">
        <v>5628306.6100000003</v>
      </c>
      <c r="P90" s="57">
        <v>39243.39</v>
      </c>
      <c r="Q90" s="57">
        <v>73677.19</v>
      </c>
      <c r="R90" s="57">
        <v>580143.98</v>
      </c>
      <c r="S90" s="58" t="s">
        <v>1359</v>
      </c>
      <c r="T90" s="57">
        <v>5161083.21</v>
      </c>
      <c r="U90" s="56" t="s">
        <v>294</v>
      </c>
      <c r="V90" s="54" t="s">
        <v>1253</v>
      </c>
      <c r="W90" s="9">
        <f t="shared" si="2"/>
        <v>1321</v>
      </c>
    </row>
    <row r="91" spans="1:23" s="10" customFormat="1" ht="108.75" customHeight="1" x14ac:dyDescent="0.2">
      <c r="A91" s="8">
        <v>6</v>
      </c>
      <c r="B91" s="51" t="s">
        <v>127</v>
      </c>
      <c r="C91" s="51" t="s">
        <v>125</v>
      </c>
      <c r="D91" s="51" t="s">
        <v>246</v>
      </c>
      <c r="E91" s="52">
        <v>1</v>
      </c>
      <c r="F91" s="53" t="s">
        <v>502</v>
      </c>
      <c r="G91" s="54" t="s">
        <v>503</v>
      </c>
      <c r="H91" s="54" t="s">
        <v>503</v>
      </c>
      <c r="I91" s="55">
        <v>700006200134</v>
      </c>
      <c r="J91" s="56" t="s">
        <v>504</v>
      </c>
      <c r="K91" s="56" t="s">
        <v>981</v>
      </c>
      <c r="L91" s="56" t="s">
        <v>856</v>
      </c>
      <c r="M91" s="56" t="s">
        <v>505</v>
      </c>
      <c r="N91" s="56" t="s">
        <v>293</v>
      </c>
      <c r="O91" s="57">
        <v>0</v>
      </c>
      <c r="P91" s="57">
        <v>0</v>
      </c>
      <c r="Q91" s="57">
        <v>0</v>
      </c>
      <c r="R91" s="57">
        <v>0</v>
      </c>
      <c r="S91" s="58" t="s">
        <v>1360</v>
      </c>
      <c r="T91" s="57">
        <v>0</v>
      </c>
      <c r="U91" s="56" t="s">
        <v>824</v>
      </c>
      <c r="V91" s="54" t="s">
        <v>1594</v>
      </c>
      <c r="W91" s="9">
        <f t="shared" si="2"/>
        <v>134</v>
      </c>
    </row>
    <row r="92" spans="1:23" s="10" customFormat="1" ht="159.75" customHeight="1" x14ac:dyDescent="0.2">
      <c r="A92" s="8">
        <v>6</v>
      </c>
      <c r="B92" s="51" t="s">
        <v>127</v>
      </c>
      <c r="C92" s="51" t="s">
        <v>125</v>
      </c>
      <c r="D92" s="51" t="s">
        <v>246</v>
      </c>
      <c r="E92" s="52">
        <v>1</v>
      </c>
      <c r="F92" s="53" t="s">
        <v>502</v>
      </c>
      <c r="G92" s="54" t="s">
        <v>503</v>
      </c>
      <c r="H92" s="54" t="s">
        <v>503</v>
      </c>
      <c r="I92" s="55" t="s">
        <v>728</v>
      </c>
      <c r="J92" s="56" t="s">
        <v>19</v>
      </c>
      <c r="K92" s="56" t="s">
        <v>610</v>
      </c>
      <c r="L92" s="56" t="s">
        <v>291</v>
      </c>
      <c r="M92" s="56" t="s">
        <v>292</v>
      </c>
      <c r="N92" s="56" t="s">
        <v>293</v>
      </c>
      <c r="O92" s="57">
        <v>546840681.45000005</v>
      </c>
      <c r="P92" s="57">
        <v>0</v>
      </c>
      <c r="Q92" s="57">
        <v>12831168.09</v>
      </c>
      <c r="R92" s="57">
        <v>164809.39000000001</v>
      </c>
      <c r="S92" s="58" t="s">
        <v>1815</v>
      </c>
      <c r="T92" s="57">
        <v>559507040.14999998</v>
      </c>
      <c r="U92" s="56" t="s">
        <v>294</v>
      </c>
      <c r="V92" s="54" t="s">
        <v>1816</v>
      </c>
      <c r="W92" s="9">
        <f t="shared" si="2"/>
        <v>1129</v>
      </c>
    </row>
    <row r="93" spans="1:23" s="10" customFormat="1" ht="267.75" customHeight="1" x14ac:dyDescent="0.2">
      <c r="A93" s="8">
        <v>6</v>
      </c>
      <c r="B93" s="51" t="s">
        <v>127</v>
      </c>
      <c r="C93" s="51" t="s">
        <v>125</v>
      </c>
      <c r="D93" s="51" t="s">
        <v>246</v>
      </c>
      <c r="E93" s="52">
        <v>1</v>
      </c>
      <c r="F93" s="53" t="s">
        <v>502</v>
      </c>
      <c r="G93" s="54" t="s">
        <v>503</v>
      </c>
      <c r="H93" s="54" t="s">
        <v>503</v>
      </c>
      <c r="I93" s="55" t="s">
        <v>729</v>
      </c>
      <c r="J93" s="56" t="s">
        <v>730</v>
      </c>
      <c r="K93" s="56" t="s">
        <v>611</v>
      </c>
      <c r="L93" s="56" t="s">
        <v>291</v>
      </c>
      <c r="M93" s="56" t="s">
        <v>292</v>
      </c>
      <c r="N93" s="56" t="s">
        <v>432</v>
      </c>
      <c r="O93" s="57">
        <v>19139122895.02</v>
      </c>
      <c r="P93" s="57">
        <v>1220104620.4300001</v>
      </c>
      <c r="Q93" s="57">
        <v>457377868.88</v>
      </c>
      <c r="R93" s="57">
        <v>1957346891.26</v>
      </c>
      <c r="S93" s="58" t="s">
        <v>1817</v>
      </c>
      <c r="T93" s="57">
        <v>18859258493.07</v>
      </c>
      <c r="U93" s="56" t="s">
        <v>824</v>
      </c>
      <c r="V93" s="54" t="s">
        <v>1818</v>
      </c>
      <c r="W93" s="9">
        <f t="shared" si="2"/>
        <v>1339</v>
      </c>
    </row>
    <row r="94" spans="1:23" s="10" customFormat="1" ht="116.25" customHeight="1" x14ac:dyDescent="0.2">
      <c r="A94" s="8">
        <v>6</v>
      </c>
      <c r="B94" s="51" t="s">
        <v>127</v>
      </c>
      <c r="C94" s="51" t="s">
        <v>125</v>
      </c>
      <c r="D94" s="51" t="s">
        <v>246</v>
      </c>
      <c r="E94" s="52">
        <v>1</v>
      </c>
      <c r="F94" s="53" t="s">
        <v>502</v>
      </c>
      <c r="G94" s="54" t="s">
        <v>503</v>
      </c>
      <c r="H94" s="54" t="s">
        <v>503</v>
      </c>
      <c r="I94" s="55" t="s">
        <v>731</v>
      </c>
      <c r="J94" s="56" t="s">
        <v>106</v>
      </c>
      <c r="K94" s="56" t="s">
        <v>453</v>
      </c>
      <c r="L94" s="56" t="s">
        <v>856</v>
      </c>
      <c r="M94" s="56" t="s">
        <v>1036</v>
      </c>
      <c r="N94" s="56" t="s">
        <v>432</v>
      </c>
      <c r="O94" s="57">
        <v>54833504.810000002</v>
      </c>
      <c r="P94" s="57">
        <v>1292871.51</v>
      </c>
      <c r="Q94" s="57">
        <v>1244304.6399999999</v>
      </c>
      <c r="R94" s="57">
        <v>2643975.35</v>
      </c>
      <c r="S94" s="58" t="s">
        <v>1361</v>
      </c>
      <c r="T94" s="57">
        <v>54726705.609999999</v>
      </c>
      <c r="U94" s="56" t="s">
        <v>294</v>
      </c>
      <c r="V94" s="54" t="s">
        <v>1819</v>
      </c>
      <c r="W94" s="9">
        <f t="shared" si="2"/>
        <v>1446</v>
      </c>
    </row>
    <row r="95" spans="1:23" s="10" customFormat="1" ht="120.75" customHeight="1" x14ac:dyDescent="0.2">
      <c r="A95" s="8">
        <v>6</v>
      </c>
      <c r="B95" s="51" t="s">
        <v>127</v>
      </c>
      <c r="C95" s="51" t="s">
        <v>125</v>
      </c>
      <c r="D95" s="51" t="s">
        <v>246</v>
      </c>
      <c r="E95" s="52">
        <v>1</v>
      </c>
      <c r="F95" s="53" t="s">
        <v>502</v>
      </c>
      <c r="G95" s="54" t="s">
        <v>503</v>
      </c>
      <c r="H95" s="54" t="s">
        <v>503</v>
      </c>
      <c r="I95" s="55" t="s">
        <v>732</v>
      </c>
      <c r="J95" s="56" t="s">
        <v>245</v>
      </c>
      <c r="K95" s="56" t="s">
        <v>454</v>
      </c>
      <c r="L95" s="56" t="s">
        <v>856</v>
      </c>
      <c r="M95" s="56" t="s">
        <v>1036</v>
      </c>
      <c r="N95" s="56" t="s">
        <v>432</v>
      </c>
      <c r="O95" s="57">
        <v>60671058.189999998</v>
      </c>
      <c r="P95" s="57">
        <v>74867.95</v>
      </c>
      <c r="Q95" s="57">
        <v>1128177.01</v>
      </c>
      <c r="R95" s="57">
        <v>7505113.0999999996</v>
      </c>
      <c r="S95" s="58" t="s">
        <v>1362</v>
      </c>
      <c r="T95" s="57">
        <v>54368990.049999997</v>
      </c>
      <c r="U95" s="56" t="s">
        <v>294</v>
      </c>
      <c r="V95" s="54" t="s">
        <v>1820</v>
      </c>
      <c r="W95" s="9">
        <f t="shared" si="2"/>
        <v>1449</v>
      </c>
    </row>
    <row r="96" spans="1:23" s="10" customFormat="1" ht="112.5" customHeight="1" x14ac:dyDescent="0.2">
      <c r="A96" s="8">
        <v>6</v>
      </c>
      <c r="B96" s="51" t="s">
        <v>127</v>
      </c>
      <c r="C96" s="51" t="s">
        <v>125</v>
      </c>
      <c r="D96" s="51" t="s">
        <v>246</v>
      </c>
      <c r="E96" s="52">
        <v>1</v>
      </c>
      <c r="F96" s="53" t="s">
        <v>502</v>
      </c>
      <c r="G96" s="54" t="s">
        <v>503</v>
      </c>
      <c r="H96" s="54" t="s">
        <v>839</v>
      </c>
      <c r="I96" s="55" t="s">
        <v>733</v>
      </c>
      <c r="J96" s="56" t="s">
        <v>734</v>
      </c>
      <c r="K96" s="56" t="s">
        <v>612</v>
      </c>
      <c r="L96" s="56" t="s">
        <v>856</v>
      </c>
      <c r="M96" s="56" t="s">
        <v>455</v>
      </c>
      <c r="N96" s="56" t="s">
        <v>432</v>
      </c>
      <c r="O96" s="57">
        <v>224726380.11000001</v>
      </c>
      <c r="P96" s="57">
        <v>149935.99</v>
      </c>
      <c r="Q96" s="57">
        <v>4795321.91</v>
      </c>
      <c r="R96" s="57">
        <v>31628808.77</v>
      </c>
      <c r="S96" s="58" t="s">
        <v>1821</v>
      </c>
      <c r="T96" s="57">
        <v>198042829.24000001</v>
      </c>
      <c r="U96" s="56" t="s">
        <v>294</v>
      </c>
      <c r="V96" s="54" t="s">
        <v>1822</v>
      </c>
      <c r="W96" s="9">
        <f t="shared" si="2"/>
        <v>1450</v>
      </c>
    </row>
    <row r="97" spans="1:23" s="10" customFormat="1" ht="129" customHeight="1" x14ac:dyDescent="0.2">
      <c r="A97" s="8">
        <v>6</v>
      </c>
      <c r="B97" s="51" t="s">
        <v>127</v>
      </c>
      <c r="C97" s="51" t="s">
        <v>125</v>
      </c>
      <c r="D97" s="51" t="s">
        <v>246</v>
      </c>
      <c r="E97" s="52">
        <v>1</v>
      </c>
      <c r="F97" s="53" t="s">
        <v>862</v>
      </c>
      <c r="G97" s="54" t="s">
        <v>863</v>
      </c>
      <c r="H97" s="54" t="s">
        <v>863</v>
      </c>
      <c r="I97" s="55" t="s">
        <v>285</v>
      </c>
      <c r="J97" s="56" t="s">
        <v>578</v>
      </c>
      <c r="K97" s="56" t="s">
        <v>579</v>
      </c>
      <c r="L97" s="56" t="s">
        <v>291</v>
      </c>
      <c r="M97" s="56" t="s">
        <v>1037</v>
      </c>
      <c r="N97" s="56" t="s">
        <v>293</v>
      </c>
      <c r="O97" s="57">
        <v>0</v>
      </c>
      <c r="P97" s="57">
        <v>0</v>
      </c>
      <c r="Q97" s="57">
        <v>0</v>
      </c>
      <c r="R97" s="57">
        <v>0</v>
      </c>
      <c r="S97" s="58" t="s">
        <v>1823</v>
      </c>
      <c r="T97" s="57">
        <v>0</v>
      </c>
      <c r="U97" s="56" t="s">
        <v>824</v>
      </c>
      <c r="V97" s="54" t="s">
        <v>1824</v>
      </c>
      <c r="W97" s="9">
        <f t="shared" si="2"/>
        <v>1367</v>
      </c>
    </row>
    <row r="98" spans="1:23" s="29" customFormat="1" ht="20.25" customHeight="1" outlineLevel="2" x14ac:dyDescent="0.2">
      <c r="A98" s="27"/>
      <c r="B98" s="66" t="s">
        <v>353</v>
      </c>
      <c r="C98" s="67"/>
      <c r="D98" s="67"/>
      <c r="E98" s="46">
        <f>SUBTOTAL(9,E99:E99)</f>
        <v>1</v>
      </c>
      <c r="F98" s="47"/>
      <c r="G98" s="47"/>
      <c r="H98" s="47"/>
      <c r="I98" s="48"/>
      <c r="J98" s="47"/>
      <c r="K98" s="47"/>
      <c r="L98" s="47"/>
      <c r="M98" s="47"/>
      <c r="N98" s="47"/>
      <c r="O98" s="49"/>
      <c r="P98" s="49"/>
      <c r="Q98" s="49"/>
      <c r="R98" s="49"/>
      <c r="S98" s="47"/>
      <c r="T98" s="49"/>
      <c r="U98" s="47"/>
      <c r="V98" s="50"/>
      <c r="W98" s="28"/>
    </row>
    <row r="99" spans="1:23" s="10" customFormat="1" ht="88.5" customHeight="1" x14ac:dyDescent="0.2">
      <c r="A99" s="8">
        <v>6</v>
      </c>
      <c r="B99" s="51" t="s">
        <v>127</v>
      </c>
      <c r="C99" s="51" t="s">
        <v>125</v>
      </c>
      <c r="D99" s="51" t="s">
        <v>656</v>
      </c>
      <c r="E99" s="52">
        <v>1</v>
      </c>
      <c r="F99" s="53" t="s">
        <v>819</v>
      </c>
      <c r="G99" s="54" t="s">
        <v>64</v>
      </c>
      <c r="H99" s="54" t="s">
        <v>71</v>
      </c>
      <c r="I99" s="55" t="s">
        <v>65</v>
      </c>
      <c r="J99" s="56" t="s">
        <v>66</v>
      </c>
      <c r="K99" s="56" t="s">
        <v>13</v>
      </c>
      <c r="L99" s="56" t="s">
        <v>291</v>
      </c>
      <c r="M99" s="56" t="s">
        <v>823</v>
      </c>
      <c r="N99" s="56" t="s">
        <v>293</v>
      </c>
      <c r="O99" s="57">
        <v>0</v>
      </c>
      <c r="P99" s="57">
        <v>0</v>
      </c>
      <c r="Q99" s="57">
        <v>0</v>
      </c>
      <c r="R99" s="57">
        <v>0</v>
      </c>
      <c r="S99" s="58" t="s">
        <v>1363</v>
      </c>
      <c r="T99" s="57">
        <v>0</v>
      </c>
      <c r="U99" s="56" t="s">
        <v>294</v>
      </c>
      <c r="V99" s="54" t="s">
        <v>1254</v>
      </c>
      <c r="W99" s="9">
        <f>IF(OR(LEFT(I99)="7",LEFT(I99,1)="8"),VALUE(RIGHT(I99,3)),VALUE(RIGHT(I99,4)))</f>
        <v>55</v>
      </c>
    </row>
    <row r="100" spans="1:23" s="29" customFormat="1" ht="20.25" customHeight="1" outlineLevel="2" x14ac:dyDescent="0.2">
      <c r="A100" s="27"/>
      <c r="B100" s="66" t="s">
        <v>355</v>
      </c>
      <c r="C100" s="67"/>
      <c r="D100" s="67"/>
      <c r="E100" s="46">
        <f>SUBTOTAL(9,E101:E116)</f>
        <v>15</v>
      </c>
      <c r="F100" s="47"/>
      <c r="G100" s="47"/>
      <c r="H100" s="47"/>
      <c r="I100" s="48"/>
      <c r="J100" s="47"/>
      <c r="K100" s="47"/>
      <c r="L100" s="47"/>
      <c r="M100" s="47"/>
      <c r="N100" s="47"/>
      <c r="O100" s="49"/>
      <c r="P100" s="49"/>
      <c r="Q100" s="49"/>
      <c r="R100" s="49"/>
      <c r="S100" s="47"/>
      <c r="T100" s="49"/>
      <c r="U100" s="47"/>
      <c r="V100" s="50"/>
      <c r="W100" s="28"/>
    </row>
    <row r="101" spans="1:23" s="10" customFormat="1" ht="159.75" customHeight="1" x14ac:dyDescent="0.2">
      <c r="A101" s="8">
        <v>6</v>
      </c>
      <c r="B101" s="51" t="s">
        <v>127</v>
      </c>
      <c r="C101" s="51" t="s">
        <v>125</v>
      </c>
      <c r="D101" s="51" t="s">
        <v>958</v>
      </c>
      <c r="E101" s="52">
        <v>1</v>
      </c>
      <c r="F101" s="53">
        <v>213</v>
      </c>
      <c r="G101" s="54" t="s">
        <v>939</v>
      </c>
      <c r="H101" s="54" t="s">
        <v>847</v>
      </c>
      <c r="I101" s="55" t="s">
        <v>848</v>
      </c>
      <c r="J101" s="56" t="s">
        <v>849</v>
      </c>
      <c r="K101" s="56" t="s">
        <v>210</v>
      </c>
      <c r="L101" s="56" t="s">
        <v>291</v>
      </c>
      <c r="M101" s="56" t="s">
        <v>292</v>
      </c>
      <c r="N101" s="56" t="s">
        <v>293</v>
      </c>
      <c r="O101" s="57">
        <v>0</v>
      </c>
      <c r="P101" s="57">
        <v>0</v>
      </c>
      <c r="Q101" s="57">
        <v>0</v>
      </c>
      <c r="R101" s="57">
        <v>0</v>
      </c>
      <c r="S101" s="58" t="s">
        <v>1825</v>
      </c>
      <c r="T101" s="57">
        <v>0</v>
      </c>
      <c r="U101" s="56" t="s">
        <v>294</v>
      </c>
      <c r="V101" s="54" t="s">
        <v>1826</v>
      </c>
      <c r="W101" s="9">
        <f t="shared" ref="W101:W115" si="3">IF(OR(LEFT(I101)="7",LEFT(I101,1)="8"),VALUE(RIGHT(I101,3)),VALUE(RIGHT(I101,4)))</f>
        <v>1100</v>
      </c>
    </row>
    <row r="102" spans="1:23" s="10" customFormat="1" ht="159.75" customHeight="1" x14ac:dyDescent="0.2">
      <c r="A102" s="8">
        <v>6</v>
      </c>
      <c r="B102" s="51" t="s">
        <v>127</v>
      </c>
      <c r="C102" s="51" t="s">
        <v>125</v>
      </c>
      <c r="D102" s="51" t="s">
        <v>958</v>
      </c>
      <c r="E102" s="52">
        <v>1</v>
      </c>
      <c r="F102" s="53">
        <v>715</v>
      </c>
      <c r="G102" s="54" t="s">
        <v>1595</v>
      </c>
      <c r="H102" s="54" t="s">
        <v>517</v>
      </c>
      <c r="I102" s="55">
        <v>20050671501393</v>
      </c>
      <c r="J102" s="56" t="s">
        <v>518</v>
      </c>
      <c r="K102" s="56" t="s">
        <v>1059</v>
      </c>
      <c r="L102" s="56" t="s">
        <v>291</v>
      </c>
      <c r="M102" s="56" t="s">
        <v>292</v>
      </c>
      <c r="N102" s="56" t="s">
        <v>293</v>
      </c>
      <c r="O102" s="57">
        <v>730592.8</v>
      </c>
      <c r="P102" s="57">
        <v>44482</v>
      </c>
      <c r="Q102" s="57">
        <v>0</v>
      </c>
      <c r="R102" s="57">
        <v>770082.91</v>
      </c>
      <c r="S102" s="58" t="s">
        <v>1827</v>
      </c>
      <c r="T102" s="57">
        <v>4991.8900000000003</v>
      </c>
      <c r="U102" s="56" t="s">
        <v>294</v>
      </c>
      <c r="V102" s="54" t="s">
        <v>1828</v>
      </c>
      <c r="W102" s="9">
        <f t="shared" si="3"/>
        <v>1393</v>
      </c>
    </row>
    <row r="103" spans="1:23" s="10" customFormat="1" ht="120" customHeight="1" x14ac:dyDescent="0.2">
      <c r="A103" s="8">
        <v>6</v>
      </c>
      <c r="B103" s="51" t="s">
        <v>127</v>
      </c>
      <c r="C103" s="51" t="s">
        <v>125</v>
      </c>
      <c r="D103" s="51" t="s">
        <v>958</v>
      </c>
      <c r="E103" s="52">
        <v>1</v>
      </c>
      <c r="F103" s="53" t="s">
        <v>819</v>
      </c>
      <c r="G103" s="54" t="s">
        <v>64</v>
      </c>
      <c r="H103" s="54" t="s">
        <v>965</v>
      </c>
      <c r="I103" s="55" t="s">
        <v>67</v>
      </c>
      <c r="J103" s="56" t="s">
        <v>68</v>
      </c>
      <c r="K103" s="56" t="s">
        <v>1060</v>
      </c>
      <c r="L103" s="56" t="s">
        <v>291</v>
      </c>
      <c r="M103" s="56" t="s">
        <v>823</v>
      </c>
      <c r="N103" s="56" t="s">
        <v>293</v>
      </c>
      <c r="O103" s="57">
        <v>213012.94</v>
      </c>
      <c r="P103" s="57">
        <v>0</v>
      </c>
      <c r="Q103" s="57">
        <v>4202.5600000000004</v>
      </c>
      <c r="R103" s="57">
        <v>601.20000000000005</v>
      </c>
      <c r="S103" s="58" t="s">
        <v>1364</v>
      </c>
      <c r="T103" s="57">
        <v>216614.3</v>
      </c>
      <c r="U103" s="56" t="s">
        <v>294</v>
      </c>
      <c r="V103" s="54" t="s">
        <v>1829</v>
      </c>
      <c r="W103" s="9">
        <f t="shared" si="3"/>
        <v>192</v>
      </c>
    </row>
    <row r="104" spans="1:23" s="10" customFormat="1" ht="172.5" customHeight="1" x14ac:dyDescent="0.2">
      <c r="A104" s="8">
        <v>6</v>
      </c>
      <c r="B104" s="51" t="s">
        <v>127</v>
      </c>
      <c r="C104" s="51" t="s">
        <v>125</v>
      </c>
      <c r="D104" s="51" t="s">
        <v>958</v>
      </c>
      <c r="E104" s="52">
        <v>1</v>
      </c>
      <c r="F104" s="53" t="s">
        <v>168</v>
      </c>
      <c r="G104" s="54" t="s">
        <v>169</v>
      </c>
      <c r="H104" s="54" t="s">
        <v>170</v>
      </c>
      <c r="I104" s="55" t="s">
        <v>171</v>
      </c>
      <c r="J104" s="56" t="s">
        <v>172</v>
      </c>
      <c r="K104" s="56" t="s">
        <v>1061</v>
      </c>
      <c r="L104" s="56" t="s">
        <v>856</v>
      </c>
      <c r="M104" s="56" t="s">
        <v>970</v>
      </c>
      <c r="N104" s="56" t="s">
        <v>293</v>
      </c>
      <c r="O104" s="57">
        <v>336284972.79000002</v>
      </c>
      <c r="P104" s="57">
        <v>3204810</v>
      </c>
      <c r="Q104" s="57">
        <v>104119.2</v>
      </c>
      <c r="R104" s="57">
        <v>910369.6</v>
      </c>
      <c r="S104" s="58" t="s">
        <v>1830</v>
      </c>
      <c r="T104" s="57">
        <v>984864077</v>
      </c>
      <c r="U104" s="56" t="s">
        <v>824</v>
      </c>
      <c r="V104" s="54" t="s">
        <v>1831</v>
      </c>
      <c r="W104" s="9">
        <f t="shared" si="3"/>
        <v>1473</v>
      </c>
    </row>
    <row r="105" spans="1:23" s="10" customFormat="1" ht="205.5" customHeight="1" x14ac:dyDescent="0.2">
      <c r="A105" s="8">
        <v>6</v>
      </c>
      <c r="B105" s="51" t="s">
        <v>127</v>
      </c>
      <c r="C105" s="51" t="s">
        <v>125</v>
      </c>
      <c r="D105" s="51" t="s">
        <v>958</v>
      </c>
      <c r="E105" s="52">
        <v>1</v>
      </c>
      <c r="F105" s="53" t="s">
        <v>168</v>
      </c>
      <c r="G105" s="54" t="s">
        <v>169</v>
      </c>
      <c r="H105" s="54" t="s">
        <v>1062</v>
      </c>
      <c r="I105" s="55" t="s">
        <v>1063</v>
      </c>
      <c r="J105" s="56" t="s">
        <v>1064</v>
      </c>
      <c r="K105" s="56" t="s">
        <v>1065</v>
      </c>
      <c r="L105" s="56" t="s">
        <v>856</v>
      </c>
      <c r="M105" s="56" t="s">
        <v>970</v>
      </c>
      <c r="N105" s="56" t="s">
        <v>293</v>
      </c>
      <c r="O105" s="57">
        <v>100069540.77</v>
      </c>
      <c r="P105" s="57">
        <v>0</v>
      </c>
      <c r="Q105" s="57">
        <v>109305.41</v>
      </c>
      <c r="R105" s="57">
        <v>626244.25</v>
      </c>
      <c r="S105" s="58" t="s">
        <v>1832</v>
      </c>
      <c r="T105" s="57">
        <v>277430302</v>
      </c>
      <c r="U105" s="56" t="s">
        <v>824</v>
      </c>
      <c r="V105" s="54" t="s">
        <v>1833</v>
      </c>
      <c r="W105" s="9">
        <f t="shared" si="3"/>
        <v>1505</v>
      </c>
    </row>
    <row r="106" spans="1:23" s="10" customFormat="1" ht="287.25" customHeight="1" x14ac:dyDescent="0.2">
      <c r="A106" s="8">
        <v>6</v>
      </c>
      <c r="B106" s="51" t="s">
        <v>127</v>
      </c>
      <c r="C106" s="51" t="s">
        <v>125</v>
      </c>
      <c r="D106" s="51" t="s">
        <v>958</v>
      </c>
      <c r="E106" s="52">
        <v>1</v>
      </c>
      <c r="F106" s="53" t="s">
        <v>168</v>
      </c>
      <c r="G106" s="54" t="s">
        <v>169</v>
      </c>
      <c r="H106" s="54" t="s">
        <v>1129</v>
      </c>
      <c r="I106" s="55" t="s">
        <v>1130</v>
      </c>
      <c r="J106" s="56" t="s">
        <v>1131</v>
      </c>
      <c r="K106" s="56" t="s">
        <v>1132</v>
      </c>
      <c r="L106" s="56" t="s">
        <v>856</v>
      </c>
      <c r="M106" s="56" t="s">
        <v>1028</v>
      </c>
      <c r="N106" s="56" t="s">
        <v>293</v>
      </c>
      <c r="O106" s="57">
        <v>1922369.73</v>
      </c>
      <c r="P106" s="57">
        <v>0</v>
      </c>
      <c r="Q106" s="57">
        <v>6116.06</v>
      </c>
      <c r="R106" s="57">
        <v>834135.23</v>
      </c>
      <c r="S106" s="58" t="s">
        <v>1600</v>
      </c>
      <c r="T106" s="57">
        <v>1922369.73</v>
      </c>
      <c r="U106" s="56" t="s">
        <v>824</v>
      </c>
      <c r="V106" s="54" t="s">
        <v>1834</v>
      </c>
      <c r="W106" s="9">
        <f t="shared" si="3"/>
        <v>1519</v>
      </c>
    </row>
    <row r="107" spans="1:23" s="10" customFormat="1" ht="237" customHeight="1" x14ac:dyDescent="0.2">
      <c r="A107" s="8">
        <v>6</v>
      </c>
      <c r="B107" s="51" t="s">
        <v>127</v>
      </c>
      <c r="C107" s="51" t="s">
        <v>125</v>
      </c>
      <c r="D107" s="51" t="s">
        <v>958</v>
      </c>
      <c r="E107" s="52">
        <v>1</v>
      </c>
      <c r="F107" s="53" t="s">
        <v>168</v>
      </c>
      <c r="G107" s="54" t="s">
        <v>169</v>
      </c>
      <c r="H107" s="54" t="s">
        <v>1154</v>
      </c>
      <c r="I107" s="55" t="s">
        <v>1155</v>
      </c>
      <c r="J107" s="56" t="s">
        <v>1156</v>
      </c>
      <c r="K107" s="56" t="s">
        <v>1157</v>
      </c>
      <c r="L107" s="56" t="s">
        <v>856</v>
      </c>
      <c r="M107" s="56" t="s">
        <v>1158</v>
      </c>
      <c r="N107" s="56" t="s">
        <v>293</v>
      </c>
      <c r="O107" s="57">
        <v>49459091.5</v>
      </c>
      <c r="P107" s="57">
        <v>0</v>
      </c>
      <c r="Q107" s="57">
        <v>15565.45</v>
      </c>
      <c r="R107" s="57">
        <v>122460.51</v>
      </c>
      <c r="S107" s="58" t="s">
        <v>1649</v>
      </c>
      <c r="T107" s="57">
        <v>117113098</v>
      </c>
      <c r="U107" s="56" t="s">
        <v>824</v>
      </c>
      <c r="V107" s="54" t="s">
        <v>1835</v>
      </c>
      <c r="W107" s="9">
        <f t="shared" si="3"/>
        <v>1535</v>
      </c>
    </row>
    <row r="108" spans="1:23" s="10" customFormat="1" ht="144" customHeight="1" x14ac:dyDescent="0.2">
      <c r="A108" s="8">
        <v>6</v>
      </c>
      <c r="B108" s="51" t="s">
        <v>127</v>
      </c>
      <c r="C108" s="51" t="s">
        <v>125</v>
      </c>
      <c r="D108" s="51" t="s">
        <v>958</v>
      </c>
      <c r="E108" s="52">
        <v>1</v>
      </c>
      <c r="F108" s="53" t="s">
        <v>168</v>
      </c>
      <c r="G108" s="54" t="s">
        <v>169</v>
      </c>
      <c r="H108" s="54" t="s">
        <v>1225</v>
      </c>
      <c r="I108" s="55" t="s">
        <v>1226</v>
      </c>
      <c r="J108" s="56" t="s">
        <v>1227</v>
      </c>
      <c r="K108" s="56" t="s">
        <v>1228</v>
      </c>
      <c r="L108" s="56" t="s">
        <v>856</v>
      </c>
      <c r="M108" s="56" t="s">
        <v>1158</v>
      </c>
      <c r="N108" s="56" t="s">
        <v>293</v>
      </c>
      <c r="O108" s="57">
        <v>1726790.09</v>
      </c>
      <c r="P108" s="57">
        <v>83247307.439999998</v>
      </c>
      <c r="Q108" s="57">
        <v>99076.15</v>
      </c>
      <c r="R108" s="57">
        <v>344561.69</v>
      </c>
      <c r="S108" s="58" t="s">
        <v>1836</v>
      </c>
      <c r="T108" s="57">
        <v>681169316</v>
      </c>
      <c r="U108" s="56" t="s">
        <v>824</v>
      </c>
      <c r="V108" s="54" t="s">
        <v>1837</v>
      </c>
      <c r="W108" s="9">
        <f t="shared" si="3"/>
        <v>1546</v>
      </c>
    </row>
    <row r="109" spans="1:23" s="10" customFormat="1" ht="171.75" customHeight="1" x14ac:dyDescent="0.2">
      <c r="A109" s="8">
        <v>6</v>
      </c>
      <c r="B109" s="51" t="s">
        <v>127</v>
      </c>
      <c r="C109" s="51" t="s">
        <v>125</v>
      </c>
      <c r="D109" s="51" t="s">
        <v>958</v>
      </c>
      <c r="E109" s="52">
        <v>1</v>
      </c>
      <c r="F109" s="53" t="s">
        <v>168</v>
      </c>
      <c r="G109" s="54" t="s">
        <v>169</v>
      </c>
      <c r="H109" s="54" t="s">
        <v>1365</v>
      </c>
      <c r="I109" s="55" t="s">
        <v>1366</v>
      </c>
      <c r="J109" s="56" t="s">
        <v>1367</v>
      </c>
      <c r="K109" s="56" t="s">
        <v>1368</v>
      </c>
      <c r="L109" s="56" t="s">
        <v>856</v>
      </c>
      <c r="M109" s="56" t="s">
        <v>1369</v>
      </c>
      <c r="N109" s="56" t="s">
        <v>293</v>
      </c>
      <c r="O109" s="57">
        <v>0</v>
      </c>
      <c r="P109" s="57">
        <v>0</v>
      </c>
      <c r="Q109" s="57">
        <v>21480.91</v>
      </c>
      <c r="R109" s="57">
        <v>253919.34</v>
      </c>
      <c r="S109" s="58" t="s">
        <v>1838</v>
      </c>
      <c r="T109" s="57">
        <v>-232438.43</v>
      </c>
      <c r="U109" s="56" t="s">
        <v>294</v>
      </c>
      <c r="V109" s="54" t="s">
        <v>1648</v>
      </c>
      <c r="W109" s="9">
        <f t="shared" si="3"/>
        <v>1552</v>
      </c>
    </row>
    <row r="110" spans="1:23" s="10" customFormat="1" ht="139.5" customHeight="1" x14ac:dyDescent="0.2">
      <c r="A110" s="8">
        <v>6</v>
      </c>
      <c r="B110" s="51" t="s">
        <v>127</v>
      </c>
      <c r="C110" s="51" t="s">
        <v>125</v>
      </c>
      <c r="D110" s="51" t="s">
        <v>958</v>
      </c>
      <c r="E110" s="52">
        <v>1</v>
      </c>
      <c r="F110" s="53" t="s">
        <v>168</v>
      </c>
      <c r="G110" s="54" t="s">
        <v>169</v>
      </c>
      <c r="H110" s="54" t="s">
        <v>170</v>
      </c>
      <c r="I110" s="55" t="s">
        <v>1596</v>
      </c>
      <c r="J110" s="56" t="s">
        <v>1597</v>
      </c>
      <c r="K110" s="56" t="s">
        <v>1598</v>
      </c>
      <c r="L110" s="56" t="s">
        <v>856</v>
      </c>
      <c r="M110" s="56" t="s">
        <v>1158</v>
      </c>
      <c r="N110" s="56" t="s">
        <v>293</v>
      </c>
      <c r="O110" s="57">
        <v>948611.08</v>
      </c>
      <c r="P110" s="57">
        <v>1737696.66</v>
      </c>
      <c r="Q110" s="57">
        <v>11276.26</v>
      </c>
      <c r="R110" s="57">
        <v>2355691.8199999998</v>
      </c>
      <c r="S110" s="58" t="s">
        <v>1599</v>
      </c>
      <c r="T110" s="57">
        <v>8753000</v>
      </c>
      <c r="U110" s="56" t="s">
        <v>824</v>
      </c>
      <c r="V110" s="54" t="s">
        <v>1839</v>
      </c>
      <c r="W110" s="9">
        <f t="shared" si="3"/>
        <v>1562</v>
      </c>
    </row>
    <row r="111" spans="1:23" s="10" customFormat="1" ht="159.75" customHeight="1" x14ac:dyDescent="0.2">
      <c r="A111" s="8">
        <v>6</v>
      </c>
      <c r="B111" s="51" t="s">
        <v>127</v>
      </c>
      <c r="C111" s="51" t="s">
        <v>125</v>
      </c>
      <c r="D111" s="51" t="s">
        <v>958</v>
      </c>
      <c r="E111" s="52">
        <v>1</v>
      </c>
      <c r="F111" s="53" t="s">
        <v>168</v>
      </c>
      <c r="G111" s="54" t="s">
        <v>169</v>
      </c>
      <c r="H111" s="54" t="s">
        <v>1840</v>
      </c>
      <c r="I111" s="55" t="s">
        <v>1841</v>
      </c>
      <c r="J111" s="56" t="s">
        <v>1842</v>
      </c>
      <c r="K111" s="56" t="s">
        <v>1843</v>
      </c>
      <c r="L111" s="56" t="s">
        <v>856</v>
      </c>
      <c r="M111" s="56" t="s">
        <v>1158</v>
      </c>
      <c r="N111" s="56" t="s">
        <v>293</v>
      </c>
      <c r="O111" s="57">
        <v>0</v>
      </c>
      <c r="P111" s="57">
        <v>0</v>
      </c>
      <c r="Q111" s="57">
        <v>2491.19</v>
      </c>
      <c r="R111" s="57">
        <v>146032.35</v>
      </c>
      <c r="S111" s="58" t="s">
        <v>1844</v>
      </c>
      <c r="T111" s="57">
        <v>-143541.16</v>
      </c>
      <c r="U111" s="56" t="s">
        <v>294</v>
      </c>
      <c r="V111" s="54" t="s">
        <v>1845</v>
      </c>
      <c r="W111" s="9">
        <f t="shared" si="3"/>
        <v>1568</v>
      </c>
    </row>
    <row r="112" spans="1:23" s="10" customFormat="1" ht="174.75" customHeight="1" x14ac:dyDescent="0.2">
      <c r="A112" s="8">
        <v>6</v>
      </c>
      <c r="B112" s="51" t="s">
        <v>127</v>
      </c>
      <c r="C112" s="51" t="s">
        <v>125</v>
      </c>
      <c r="D112" s="51" t="s">
        <v>958</v>
      </c>
      <c r="E112" s="52">
        <v>1</v>
      </c>
      <c r="F112" s="53" t="s">
        <v>1054</v>
      </c>
      <c r="G112" s="54" t="s">
        <v>1055</v>
      </c>
      <c r="H112" s="54" t="s">
        <v>631</v>
      </c>
      <c r="I112" s="55" t="s">
        <v>501</v>
      </c>
      <c r="J112" s="56" t="s">
        <v>272</v>
      </c>
      <c r="K112" s="56" t="s">
        <v>630</v>
      </c>
      <c r="L112" s="56" t="s">
        <v>291</v>
      </c>
      <c r="M112" s="56" t="s">
        <v>805</v>
      </c>
      <c r="N112" s="56" t="s">
        <v>293</v>
      </c>
      <c r="O112" s="57">
        <v>349307.08</v>
      </c>
      <c r="P112" s="57">
        <v>0</v>
      </c>
      <c r="Q112" s="57">
        <v>0</v>
      </c>
      <c r="R112" s="57">
        <v>280411.15000000002</v>
      </c>
      <c r="S112" s="58" t="s">
        <v>1846</v>
      </c>
      <c r="T112" s="57">
        <v>68895.929999999993</v>
      </c>
      <c r="U112" s="56" t="s">
        <v>294</v>
      </c>
      <c r="V112" s="54" t="s">
        <v>1847</v>
      </c>
      <c r="W112" s="9">
        <f t="shared" si="3"/>
        <v>1389</v>
      </c>
    </row>
    <row r="113" spans="1:23" s="10" customFormat="1" ht="159.75" customHeight="1" x14ac:dyDescent="0.2">
      <c r="A113" s="8">
        <v>6</v>
      </c>
      <c r="B113" s="51" t="s">
        <v>127</v>
      </c>
      <c r="C113" s="51" t="s">
        <v>125</v>
      </c>
      <c r="D113" s="51" t="s">
        <v>958</v>
      </c>
      <c r="E113" s="52">
        <v>1</v>
      </c>
      <c r="F113" s="53" t="s">
        <v>1054</v>
      </c>
      <c r="G113" s="54" t="s">
        <v>1055</v>
      </c>
      <c r="H113" s="54" t="s">
        <v>1650</v>
      </c>
      <c r="I113" s="55" t="s">
        <v>1651</v>
      </c>
      <c r="J113" s="56" t="s">
        <v>1652</v>
      </c>
      <c r="K113" s="56" t="s">
        <v>1653</v>
      </c>
      <c r="L113" s="56" t="s">
        <v>291</v>
      </c>
      <c r="M113" s="56" t="s">
        <v>805</v>
      </c>
      <c r="N113" s="56" t="s">
        <v>816</v>
      </c>
      <c r="O113" s="57">
        <v>558708487.57000005</v>
      </c>
      <c r="P113" s="57">
        <v>95562951.150000006</v>
      </c>
      <c r="Q113" s="57">
        <v>11077673.439999999</v>
      </c>
      <c r="R113" s="57">
        <v>370.05</v>
      </c>
      <c r="S113" s="58" t="s">
        <v>1654</v>
      </c>
      <c r="T113" s="57">
        <v>665348742.11000001</v>
      </c>
      <c r="U113" s="56" t="s">
        <v>294</v>
      </c>
      <c r="V113" s="54" t="s">
        <v>1655</v>
      </c>
      <c r="W113" s="9">
        <f t="shared" si="3"/>
        <v>1565</v>
      </c>
    </row>
    <row r="114" spans="1:23" s="10" customFormat="1" ht="159.75" customHeight="1" x14ac:dyDescent="0.2">
      <c r="A114" s="8">
        <v>6</v>
      </c>
      <c r="B114" s="51" t="s">
        <v>127</v>
      </c>
      <c r="C114" s="51" t="s">
        <v>125</v>
      </c>
      <c r="D114" s="51" t="s">
        <v>958</v>
      </c>
      <c r="E114" s="52">
        <v>1</v>
      </c>
      <c r="F114" s="53" t="s">
        <v>1054</v>
      </c>
      <c r="G114" s="54" t="s">
        <v>1055</v>
      </c>
      <c r="H114" s="54" t="s">
        <v>1656</v>
      </c>
      <c r="I114" s="55" t="s">
        <v>1657</v>
      </c>
      <c r="J114" s="56" t="s">
        <v>1658</v>
      </c>
      <c r="K114" s="56" t="s">
        <v>1659</v>
      </c>
      <c r="L114" s="56" t="s">
        <v>291</v>
      </c>
      <c r="M114" s="56" t="s">
        <v>805</v>
      </c>
      <c r="N114" s="56" t="s">
        <v>816</v>
      </c>
      <c r="O114" s="57">
        <v>126219097.29000001</v>
      </c>
      <c r="P114" s="57">
        <v>37805950</v>
      </c>
      <c r="Q114" s="57">
        <v>2566173.21</v>
      </c>
      <c r="R114" s="57">
        <v>2025700.98</v>
      </c>
      <c r="S114" s="58" t="s">
        <v>1660</v>
      </c>
      <c r="T114" s="57">
        <v>164565519.52000001</v>
      </c>
      <c r="U114" s="56" t="s">
        <v>294</v>
      </c>
      <c r="V114" s="54" t="s">
        <v>1661</v>
      </c>
      <c r="W114" s="9">
        <f t="shared" si="3"/>
        <v>1566</v>
      </c>
    </row>
    <row r="115" spans="1:23" s="10" customFormat="1" ht="192" customHeight="1" x14ac:dyDescent="0.2">
      <c r="A115" s="8">
        <v>6</v>
      </c>
      <c r="B115" s="51" t="s">
        <v>127</v>
      </c>
      <c r="C115" s="51" t="s">
        <v>125</v>
      </c>
      <c r="D115" s="51" t="s">
        <v>958</v>
      </c>
      <c r="E115" s="52">
        <v>1</v>
      </c>
      <c r="F115" s="53" t="s">
        <v>862</v>
      </c>
      <c r="G115" s="54" t="s">
        <v>863</v>
      </c>
      <c r="H115" s="54" t="s">
        <v>20</v>
      </c>
      <c r="I115" s="55" t="s">
        <v>21</v>
      </c>
      <c r="J115" s="56" t="s">
        <v>22</v>
      </c>
      <c r="K115" s="56" t="s">
        <v>943</v>
      </c>
      <c r="L115" s="56" t="s">
        <v>856</v>
      </c>
      <c r="M115" s="56" t="s">
        <v>163</v>
      </c>
      <c r="N115" s="56" t="s">
        <v>293</v>
      </c>
      <c r="O115" s="57">
        <v>0</v>
      </c>
      <c r="P115" s="57">
        <v>0</v>
      </c>
      <c r="Q115" s="57">
        <v>0</v>
      </c>
      <c r="R115" s="57">
        <v>0</v>
      </c>
      <c r="S115" s="58" t="s">
        <v>1848</v>
      </c>
      <c r="T115" s="57">
        <v>0</v>
      </c>
      <c r="U115" s="56" t="s">
        <v>824</v>
      </c>
      <c r="V115" s="54" t="s">
        <v>1849</v>
      </c>
      <c r="W115" s="9">
        <f t="shared" si="3"/>
        <v>1483</v>
      </c>
    </row>
    <row r="116" spans="1:23" s="26" customFormat="1" ht="20.25" customHeight="1" outlineLevel="1" x14ac:dyDescent="0.2">
      <c r="A116" s="24"/>
      <c r="B116" s="68" t="s">
        <v>354</v>
      </c>
      <c r="C116" s="69"/>
      <c r="D116" s="69"/>
      <c r="E116" s="41">
        <f>SUBTOTAL(9,E117:E127)</f>
        <v>9</v>
      </c>
      <c r="F116" s="42"/>
      <c r="G116" s="42"/>
      <c r="H116" s="42"/>
      <c r="I116" s="43"/>
      <c r="J116" s="42"/>
      <c r="K116" s="42"/>
      <c r="L116" s="42"/>
      <c r="M116" s="42"/>
      <c r="N116" s="42"/>
      <c r="O116" s="44"/>
      <c r="P116" s="44"/>
      <c r="Q116" s="44"/>
      <c r="R116" s="44"/>
      <c r="S116" s="42"/>
      <c r="T116" s="44"/>
      <c r="U116" s="42"/>
      <c r="V116" s="45"/>
      <c r="W116" s="25"/>
    </row>
    <row r="117" spans="1:23" s="29" customFormat="1" ht="20.25" customHeight="1" outlineLevel="2" x14ac:dyDescent="0.2">
      <c r="A117" s="27"/>
      <c r="B117" s="66" t="s">
        <v>352</v>
      </c>
      <c r="C117" s="67"/>
      <c r="D117" s="67"/>
      <c r="E117" s="46">
        <f>SUBTOTAL(9,E118:E125)</f>
        <v>8</v>
      </c>
      <c r="F117" s="47"/>
      <c r="G117" s="47"/>
      <c r="H117" s="47"/>
      <c r="I117" s="48"/>
      <c r="J117" s="47"/>
      <c r="K117" s="47"/>
      <c r="L117" s="47"/>
      <c r="M117" s="47"/>
      <c r="N117" s="47"/>
      <c r="O117" s="49"/>
      <c r="P117" s="49"/>
      <c r="Q117" s="49"/>
      <c r="R117" s="49"/>
      <c r="S117" s="47"/>
      <c r="T117" s="49"/>
      <c r="U117" s="47"/>
      <c r="V117" s="50"/>
      <c r="W117" s="28"/>
    </row>
    <row r="118" spans="1:23" s="10" customFormat="1" ht="175.5" customHeight="1" x14ac:dyDescent="0.2">
      <c r="A118" s="8">
        <v>6</v>
      </c>
      <c r="B118" s="51" t="s">
        <v>127</v>
      </c>
      <c r="C118" s="51" t="s">
        <v>81</v>
      </c>
      <c r="D118" s="51" t="s">
        <v>246</v>
      </c>
      <c r="E118" s="52">
        <v>1</v>
      </c>
      <c r="F118" s="53">
        <v>210</v>
      </c>
      <c r="G118" s="54" t="s">
        <v>820</v>
      </c>
      <c r="H118" s="54" t="s">
        <v>1087</v>
      </c>
      <c r="I118" s="55" t="s">
        <v>821</v>
      </c>
      <c r="J118" s="56" t="s">
        <v>273</v>
      </c>
      <c r="K118" s="56" t="s">
        <v>822</v>
      </c>
      <c r="L118" s="56" t="s">
        <v>291</v>
      </c>
      <c r="M118" s="56" t="s">
        <v>823</v>
      </c>
      <c r="N118" s="56" t="s">
        <v>293</v>
      </c>
      <c r="O118" s="57">
        <v>0</v>
      </c>
      <c r="P118" s="57">
        <v>0</v>
      </c>
      <c r="Q118" s="57">
        <v>0</v>
      </c>
      <c r="R118" s="57">
        <v>0</v>
      </c>
      <c r="S118" s="58" t="s">
        <v>1850</v>
      </c>
      <c r="T118" s="57">
        <v>4208176.3</v>
      </c>
      <c r="U118" s="56" t="s">
        <v>824</v>
      </c>
      <c r="V118" s="54" t="s">
        <v>1851</v>
      </c>
      <c r="W118" s="9">
        <f t="shared" ref="W118:W125" si="4">IF(OR(LEFT(I118)="7",LEFT(I118,1)="8"),VALUE(RIGHT(I118,3)),VALUE(RIGHT(I118,4)))</f>
        <v>54</v>
      </c>
    </row>
    <row r="119" spans="1:23" s="10" customFormat="1" ht="135.75" customHeight="1" x14ac:dyDescent="0.2">
      <c r="A119" s="8">
        <v>6</v>
      </c>
      <c r="B119" s="51" t="s">
        <v>127</v>
      </c>
      <c r="C119" s="51" t="s">
        <v>81</v>
      </c>
      <c r="D119" s="51" t="s">
        <v>246</v>
      </c>
      <c r="E119" s="52">
        <v>1</v>
      </c>
      <c r="F119" s="53">
        <v>210</v>
      </c>
      <c r="G119" s="54" t="s">
        <v>820</v>
      </c>
      <c r="H119" s="54" t="s">
        <v>820</v>
      </c>
      <c r="I119" s="55" t="s">
        <v>280</v>
      </c>
      <c r="J119" s="56" t="s">
        <v>281</v>
      </c>
      <c r="K119" s="56" t="s">
        <v>937</v>
      </c>
      <c r="L119" s="56" t="s">
        <v>291</v>
      </c>
      <c r="M119" s="56" t="s">
        <v>292</v>
      </c>
      <c r="N119" s="56" t="s">
        <v>811</v>
      </c>
      <c r="O119" s="57">
        <v>0</v>
      </c>
      <c r="P119" s="57">
        <v>0</v>
      </c>
      <c r="Q119" s="57">
        <v>0</v>
      </c>
      <c r="R119" s="57">
        <v>0</v>
      </c>
      <c r="S119" s="58" t="s">
        <v>1852</v>
      </c>
      <c r="T119" s="57">
        <v>336981.36</v>
      </c>
      <c r="U119" s="56" t="s">
        <v>824</v>
      </c>
      <c r="V119" s="54" t="s">
        <v>1853</v>
      </c>
      <c r="W119" s="9">
        <f t="shared" si="4"/>
        <v>91</v>
      </c>
    </row>
    <row r="120" spans="1:23" s="10" customFormat="1" ht="121.5" customHeight="1" x14ac:dyDescent="0.2">
      <c r="A120" s="8">
        <v>6</v>
      </c>
      <c r="B120" s="51" t="s">
        <v>127</v>
      </c>
      <c r="C120" s="51" t="s">
        <v>81</v>
      </c>
      <c r="D120" s="51" t="s">
        <v>246</v>
      </c>
      <c r="E120" s="52">
        <v>1</v>
      </c>
      <c r="F120" s="53">
        <v>210</v>
      </c>
      <c r="G120" s="54" t="s">
        <v>820</v>
      </c>
      <c r="H120" s="54" t="s">
        <v>820</v>
      </c>
      <c r="I120" s="55" t="s">
        <v>282</v>
      </c>
      <c r="J120" s="56" t="s">
        <v>283</v>
      </c>
      <c r="K120" s="56" t="s">
        <v>284</v>
      </c>
      <c r="L120" s="56" t="s">
        <v>291</v>
      </c>
      <c r="M120" s="56" t="s">
        <v>292</v>
      </c>
      <c r="N120" s="56" t="s">
        <v>293</v>
      </c>
      <c r="O120" s="57">
        <v>0</v>
      </c>
      <c r="P120" s="57">
        <v>0</v>
      </c>
      <c r="Q120" s="57">
        <v>0</v>
      </c>
      <c r="R120" s="57">
        <v>0</v>
      </c>
      <c r="S120" s="58" t="s">
        <v>1854</v>
      </c>
      <c r="T120" s="57">
        <v>11017248.4</v>
      </c>
      <c r="U120" s="56" t="s">
        <v>824</v>
      </c>
      <c r="V120" s="54" t="s">
        <v>1855</v>
      </c>
      <c r="W120" s="9">
        <f t="shared" si="4"/>
        <v>151</v>
      </c>
    </row>
    <row r="121" spans="1:23" s="10" customFormat="1" ht="107.25" customHeight="1" x14ac:dyDescent="0.2">
      <c r="A121" s="8">
        <v>6</v>
      </c>
      <c r="B121" s="51" t="s">
        <v>127</v>
      </c>
      <c r="C121" s="51" t="s">
        <v>81</v>
      </c>
      <c r="D121" s="51" t="s">
        <v>246</v>
      </c>
      <c r="E121" s="52">
        <v>1</v>
      </c>
      <c r="F121" s="53">
        <v>212</v>
      </c>
      <c r="G121" s="54" t="s">
        <v>276</v>
      </c>
      <c r="H121" s="54" t="s">
        <v>843</v>
      </c>
      <c r="I121" s="55" t="s">
        <v>668</v>
      </c>
      <c r="J121" s="56" t="s">
        <v>669</v>
      </c>
      <c r="K121" s="56" t="s">
        <v>1008</v>
      </c>
      <c r="L121" s="56" t="s">
        <v>291</v>
      </c>
      <c r="M121" s="56" t="s">
        <v>823</v>
      </c>
      <c r="N121" s="56" t="s">
        <v>293</v>
      </c>
      <c r="O121" s="57">
        <v>0</v>
      </c>
      <c r="P121" s="57">
        <v>0</v>
      </c>
      <c r="Q121" s="57">
        <v>0</v>
      </c>
      <c r="R121" s="57">
        <v>0</v>
      </c>
      <c r="S121" s="58" t="s">
        <v>1856</v>
      </c>
      <c r="T121" s="57">
        <v>0</v>
      </c>
      <c r="U121" s="56" t="s">
        <v>824</v>
      </c>
      <c r="V121" s="54" t="s">
        <v>1255</v>
      </c>
      <c r="W121" s="9">
        <f t="shared" si="4"/>
        <v>189</v>
      </c>
    </row>
    <row r="122" spans="1:23" s="10" customFormat="1" ht="175.5" customHeight="1" x14ac:dyDescent="0.2">
      <c r="A122" s="8">
        <v>6</v>
      </c>
      <c r="B122" s="51" t="s">
        <v>127</v>
      </c>
      <c r="C122" s="51" t="s">
        <v>81</v>
      </c>
      <c r="D122" s="51" t="s">
        <v>246</v>
      </c>
      <c r="E122" s="52">
        <v>1</v>
      </c>
      <c r="F122" s="53">
        <v>213</v>
      </c>
      <c r="G122" s="54" t="s">
        <v>939</v>
      </c>
      <c r="H122" s="54" t="s">
        <v>939</v>
      </c>
      <c r="I122" s="55">
        <v>20090621301517</v>
      </c>
      <c r="J122" s="56" t="s">
        <v>1120</v>
      </c>
      <c r="K122" s="56" t="s">
        <v>1133</v>
      </c>
      <c r="L122" s="56" t="s">
        <v>291</v>
      </c>
      <c r="M122" s="56" t="s">
        <v>1507</v>
      </c>
      <c r="N122" s="56" t="s">
        <v>293</v>
      </c>
      <c r="O122" s="57">
        <v>10601455.390000001</v>
      </c>
      <c r="P122" s="57">
        <v>11254474.84</v>
      </c>
      <c r="Q122" s="57">
        <v>354249.2</v>
      </c>
      <c r="R122" s="57">
        <v>5722619.1500000004</v>
      </c>
      <c r="S122" s="58" t="s">
        <v>1857</v>
      </c>
      <c r="T122" s="57">
        <v>16487560.279999999</v>
      </c>
      <c r="U122" s="56" t="s">
        <v>294</v>
      </c>
      <c r="V122" s="54" t="s">
        <v>1662</v>
      </c>
      <c r="W122" s="9">
        <f t="shared" si="4"/>
        <v>1517</v>
      </c>
    </row>
    <row r="123" spans="1:23" s="10" customFormat="1" ht="159.75" customHeight="1" x14ac:dyDescent="0.2">
      <c r="A123" s="8">
        <v>6</v>
      </c>
      <c r="B123" s="51" t="s">
        <v>127</v>
      </c>
      <c r="C123" s="51" t="s">
        <v>81</v>
      </c>
      <c r="D123" s="51" t="s">
        <v>246</v>
      </c>
      <c r="E123" s="52">
        <v>1</v>
      </c>
      <c r="F123" s="53">
        <v>215</v>
      </c>
      <c r="G123" s="54" t="s">
        <v>663</v>
      </c>
      <c r="H123" s="54" t="s">
        <v>843</v>
      </c>
      <c r="I123" s="55">
        <v>20080621501486</v>
      </c>
      <c r="J123" s="56" t="s">
        <v>844</v>
      </c>
      <c r="K123" s="56" t="s">
        <v>1508</v>
      </c>
      <c r="L123" s="56" t="s">
        <v>291</v>
      </c>
      <c r="M123" s="56" t="s">
        <v>718</v>
      </c>
      <c r="N123" s="56" t="s">
        <v>293</v>
      </c>
      <c r="O123" s="57">
        <v>752025026.50999999</v>
      </c>
      <c r="P123" s="57">
        <v>25210325.809999999</v>
      </c>
      <c r="Q123" s="57">
        <v>26844245.300000001</v>
      </c>
      <c r="R123" s="57">
        <v>44142010.579999998</v>
      </c>
      <c r="S123" s="58" t="s">
        <v>1858</v>
      </c>
      <c r="T123" s="57">
        <v>759937587.03999996</v>
      </c>
      <c r="U123" s="56" t="s">
        <v>294</v>
      </c>
      <c r="V123" s="54" t="s">
        <v>1859</v>
      </c>
      <c r="W123" s="9">
        <f t="shared" si="4"/>
        <v>1486</v>
      </c>
    </row>
    <row r="124" spans="1:23" s="10" customFormat="1" ht="159.75" customHeight="1" x14ac:dyDescent="0.2">
      <c r="A124" s="8">
        <v>6</v>
      </c>
      <c r="B124" s="51" t="s">
        <v>127</v>
      </c>
      <c r="C124" s="51" t="s">
        <v>81</v>
      </c>
      <c r="D124" s="51" t="s">
        <v>246</v>
      </c>
      <c r="E124" s="52">
        <v>1</v>
      </c>
      <c r="F124" s="53">
        <v>411</v>
      </c>
      <c r="G124" s="54" t="s">
        <v>853</v>
      </c>
      <c r="H124" s="54" t="s">
        <v>853</v>
      </c>
      <c r="I124" s="55">
        <v>20090641101502</v>
      </c>
      <c r="J124" s="56" t="s">
        <v>1187</v>
      </c>
      <c r="K124" s="56" t="s">
        <v>216</v>
      </c>
      <c r="L124" s="56" t="s">
        <v>291</v>
      </c>
      <c r="M124" s="56" t="s">
        <v>292</v>
      </c>
      <c r="N124" s="56" t="s">
        <v>432</v>
      </c>
      <c r="O124" s="57">
        <v>14761328347.290001</v>
      </c>
      <c r="P124" s="57">
        <v>0</v>
      </c>
      <c r="Q124" s="57">
        <v>322348249.50999999</v>
      </c>
      <c r="R124" s="57">
        <v>248260.19</v>
      </c>
      <c r="S124" s="58" t="s">
        <v>1860</v>
      </c>
      <c r="T124" s="57">
        <v>15083428336.610001</v>
      </c>
      <c r="U124" s="56" t="s">
        <v>294</v>
      </c>
      <c r="V124" s="54" t="s">
        <v>1663</v>
      </c>
      <c r="W124" s="9">
        <f t="shared" si="4"/>
        <v>1502</v>
      </c>
    </row>
    <row r="125" spans="1:23" s="10" customFormat="1" ht="106.5" customHeight="1" x14ac:dyDescent="0.2">
      <c r="A125" s="8">
        <v>6</v>
      </c>
      <c r="B125" s="51" t="s">
        <v>127</v>
      </c>
      <c r="C125" s="51" t="s">
        <v>81</v>
      </c>
      <c r="D125" s="51" t="s">
        <v>246</v>
      </c>
      <c r="E125" s="52">
        <v>1</v>
      </c>
      <c r="F125" s="53" t="s">
        <v>279</v>
      </c>
      <c r="G125" s="54" t="s">
        <v>839</v>
      </c>
      <c r="H125" s="54" t="s">
        <v>839</v>
      </c>
      <c r="I125" s="55" t="s">
        <v>1053</v>
      </c>
      <c r="J125" s="56" t="s">
        <v>23</v>
      </c>
      <c r="K125" s="56" t="s">
        <v>24</v>
      </c>
      <c r="L125" s="56" t="s">
        <v>291</v>
      </c>
      <c r="M125" s="56" t="s">
        <v>292</v>
      </c>
      <c r="N125" s="56" t="s">
        <v>293</v>
      </c>
      <c r="O125" s="57">
        <v>9153580.6300000008</v>
      </c>
      <c r="P125" s="57">
        <v>0</v>
      </c>
      <c r="Q125" s="57">
        <v>0</v>
      </c>
      <c r="R125" s="57">
        <v>0</v>
      </c>
      <c r="S125" s="58" t="s">
        <v>1664</v>
      </c>
      <c r="T125" s="57">
        <v>9153580.6300000008</v>
      </c>
      <c r="U125" s="56" t="s">
        <v>824</v>
      </c>
      <c r="V125" s="54" t="s">
        <v>1601</v>
      </c>
      <c r="W125" s="9">
        <f t="shared" si="4"/>
        <v>368</v>
      </c>
    </row>
    <row r="126" spans="1:23" s="29" customFormat="1" ht="20.25" customHeight="1" outlineLevel="2" x14ac:dyDescent="0.2">
      <c r="A126" s="27"/>
      <c r="B126" s="66" t="s">
        <v>25</v>
      </c>
      <c r="C126" s="67"/>
      <c r="D126" s="67"/>
      <c r="E126" s="46">
        <f>SUBTOTAL(9,E127:E127)</f>
        <v>1</v>
      </c>
      <c r="F126" s="47"/>
      <c r="G126" s="47"/>
      <c r="H126" s="47"/>
      <c r="I126" s="48"/>
      <c r="J126" s="47"/>
      <c r="K126" s="47"/>
      <c r="L126" s="47"/>
      <c r="M126" s="47"/>
      <c r="N126" s="47"/>
      <c r="O126" s="49"/>
      <c r="P126" s="49"/>
      <c r="Q126" s="49"/>
      <c r="R126" s="49"/>
      <c r="S126" s="47"/>
      <c r="T126" s="49"/>
      <c r="U126" s="47"/>
      <c r="V126" s="50"/>
      <c r="W126" s="28"/>
    </row>
    <row r="127" spans="1:23" s="10" customFormat="1" ht="94.5" customHeight="1" x14ac:dyDescent="0.2">
      <c r="A127" s="8">
        <v>6</v>
      </c>
      <c r="B127" s="51" t="s">
        <v>127</v>
      </c>
      <c r="C127" s="51" t="s">
        <v>81</v>
      </c>
      <c r="D127" s="51" t="s">
        <v>958</v>
      </c>
      <c r="E127" s="52">
        <v>1</v>
      </c>
      <c r="F127" s="53" t="s">
        <v>819</v>
      </c>
      <c r="G127" s="54" t="s">
        <v>64</v>
      </c>
      <c r="H127" s="54" t="s">
        <v>456</v>
      </c>
      <c r="I127" s="55" t="s">
        <v>1019</v>
      </c>
      <c r="J127" s="56" t="s">
        <v>1020</v>
      </c>
      <c r="K127" s="56" t="s">
        <v>1021</v>
      </c>
      <c r="L127" s="56" t="s">
        <v>291</v>
      </c>
      <c r="M127" s="56" t="s">
        <v>823</v>
      </c>
      <c r="N127" s="56" t="s">
        <v>293</v>
      </c>
      <c r="O127" s="57">
        <v>0</v>
      </c>
      <c r="P127" s="57">
        <v>0</v>
      </c>
      <c r="Q127" s="57">
        <v>0</v>
      </c>
      <c r="R127" s="57">
        <v>0</v>
      </c>
      <c r="S127" s="58" t="s">
        <v>1370</v>
      </c>
      <c r="T127" s="57">
        <v>0</v>
      </c>
      <c r="U127" s="56" t="s">
        <v>294</v>
      </c>
      <c r="V127" s="54" t="s">
        <v>1256</v>
      </c>
      <c r="W127" s="9">
        <f>IF(OR(LEFT(I127)="7",LEFT(I127,1)="8"),VALUE(RIGHT(I127,3)),VALUE(RIGHT(I127,4)))</f>
        <v>585</v>
      </c>
    </row>
    <row r="128" spans="1:23" s="26" customFormat="1" ht="20.25" customHeight="1" outlineLevel="1" x14ac:dyDescent="0.2">
      <c r="A128" s="24"/>
      <c r="B128" s="68" t="s">
        <v>356</v>
      </c>
      <c r="C128" s="69"/>
      <c r="D128" s="69"/>
      <c r="E128" s="41">
        <f>SUBTOTAL(9,E130:E130)</f>
        <v>1</v>
      </c>
      <c r="F128" s="42"/>
      <c r="G128" s="42"/>
      <c r="H128" s="42"/>
      <c r="I128" s="43"/>
      <c r="J128" s="42"/>
      <c r="K128" s="42"/>
      <c r="L128" s="42"/>
      <c r="M128" s="42"/>
      <c r="N128" s="42"/>
      <c r="O128" s="44"/>
      <c r="P128" s="44"/>
      <c r="Q128" s="44"/>
      <c r="R128" s="44"/>
      <c r="S128" s="42"/>
      <c r="T128" s="44"/>
      <c r="U128" s="42"/>
      <c r="V128" s="45"/>
      <c r="W128" s="25"/>
    </row>
    <row r="129" spans="1:23" s="29" customFormat="1" ht="20.25" customHeight="1" outlineLevel="2" x14ac:dyDescent="0.2">
      <c r="A129" s="27"/>
      <c r="B129" s="66" t="s">
        <v>352</v>
      </c>
      <c r="C129" s="67"/>
      <c r="D129" s="67"/>
      <c r="E129" s="46">
        <f>SUBTOTAL(9,E130:E130)</f>
        <v>1</v>
      </c>
      <c r="F129" s="47"/>
      <c r="G129" s="47"/>
      <c r="H129" s="47"/>
      <c r="I129" s="48"/>
      <c r="J129" s="47"/>
      <c r="K129" s="47"/>
      <c r="L129" s="47"/>
      <c r="M129" s="47"/>
      <c r="N129" s="47"/>
      <c r="O129" s="49"/>
      <c r="P129" s="49"/>
      <c r="Q129" s="49"/>
      <c r="R129" s="49"/>
      <c r="S129" s="47"/>
      <c r="T129" s="49"/>
      <c r="U129" s="47"/>
      <c r="V129" s="50"/>
      <c r="W129" s="28"/>
    </row>
    <row r="130" spans="1:23" s="10" customFormat="1" ht="135.75" customHeight="1" x14ac:dyDescent="0.2">
      <c r="A130" s="8">
        <v>6</v>
      </c>
      <c r="B130" s="51" t="s">
        <v>127</v>
      </c>
      <c r="C130" s="51" t="s">
        <v>201</v>
      </c>
      <c r="D130" s="51" t="s">
        <v>246</v>
      </c>
      <c r="E130" s="52">
        <v>1</v>
      </c>
      <c r="F130" s="53" t="s">
        <v>484</v>
      </c>
      <c r="G130" s="54" t="s">
        <v>485</v>
      </c>
      <c r="H130" s="54" t="s">
        <v>485</v>
      </c>
      <c r="I130" s="55" t="s">
        <v>486</v>
      </c>
      <c r="J130" s="56" t="s">
        <v>487</v>
      </c>
      <c r="K130" s="56" t="s">
        <v>488</v>
      </c>
      <c r="L130" s="56" t="s">
        <v>856</v>
      </c>
      <c r="M130" s="56" t="s">
        <v>489</v>
      </c>
      <c r="N130" s="56" t="s">
        <v>293</v>
      </c>
      <c r="O130" s="57">
        <v>8291786556</v>
      </c>
      <c r="P130" s="57">
        <v>16569521166</v>
      </c>
      <c r="Q130" s="57">
        <v>230049383</v>
      </c>
      <c r="R130" s="57">
        <v>14029989436</v>
      </c>
      <c r="S130" s="58" t="s">
        <v>1861</v>
      </c>
      <c r="T130" s="57">
        <v>11061367669</v>
      </c>
      <c r="U130" s="56" t="s">
        <v>824</v>
      </c>
      <c r="V130" s="54" t="s">
        <v>1665</v>
      </c>
      <c r="W130" s="9">
        <f>IF(OR(LEFT(I130)="7",LEFT(I130,1)="8"),VALUE(RIGHT(I130,3)),VALUE(RIGHT(I130,4)))</f>
        <v>1330</v>
      </c>
    </row>
    <row r="131" spans="1:23" s="23" customFormat="1" ht="28.5" customHeight="1" outlineLevel="3" x14ac:dyDescent="0.2">
      <c r="A131" s="21"/>
      <c r="B131" s="70" t="s">
        <v>286</v>
      </c>
      <c r="C131" s="71"/>
      <c r="D131" s="71"/>
      <c r="E131" s="35">
        <f>SUBTOTAL(9,E132:E139)</f>
        <v>4</v>
      </c>
      <c r="F131" s="36"/>
      <c r="G131" s="36"/>
      <c r="H131" s="36"/>
      <c r="I131" s="37"/>
      <c r="J131" s="36"/>
      <c r="K131" s="36"/>
      <c r="L131" s="36"/>
      <c r="M131" s="36"/>
      <c r="N131" s="36"/>
      <c r="O131" s="38"/>
      <c r="P131" s="39"/>
      <c r="Q131" s="39"/>
      <c r="R131" s="39"/>
      <c r="S131" s="36"/>
      <c r="T131" s="39"/>
      <c r="U131" s="36"/>
      <c r="V131" s="40"/>
      <c r="W131" s="22"/>
    </row>
    <row r="132" spans="1:23" s="26" customFormat="1" ht="20.25" customHeight="1" outlineLevel="1" x14ac:dyDescent="0.2">
      <c r="A132" s="24"/>
      <c r="B132" s="68" t="s">
        <v>830</v>
      </c>
      <c r="C132" s="69" t="s">
        <v>828</v>
      </c>
      <c r="D132" s="69"/>
      <c r="E132" s="41">
        <f>SUBTOTAL(9,E134:E136)</f>
        <v>3</v>
      </c>
      <c r="F132" s="42"/>
      <c r="G132" s="42"/>
      <c r="H132" s="42"/>
      <c r="I132" s="43"/>
      <c r="J132" s="42"/>
      <c r="K132" s="42"/>
      <c r="L132" s="42"/>
      <c r="M132" s="42"/>
      <c r="N132" s="42"/>
      <c r="O132" s="44"/>
      <c r="P132" s="44"/>
      <c r="Q132" s="44"/>
      <c r="R132" s="44"/>
      <c r="S132" s="42"/>
      <c r="T132" s="44"/>
      <c r="U132" s="42"/>
      <c r="V132" s="45"/>
      <c r="W132" s="25"/>
    </row>
    <row r="133" spans="1:23" s="29" customFormat="1" ht="20.25" customHeight="1" outlineLevel="2" x14ac:dyDescent="0.2">
      <c r="A133" s="27"/>
      <c r="B133" s="66" t="s">
        <v>352</v>
      </c>
      <c r="C133" s="67"/>
      <c r="D133" s="67"/>
      <c r="E133" s="46">
        <f>SUBTOTAL(9,E134:E136)</f>
        <v>3</v>
      </c>
      <c r="F133" s="47"/>
      <c r="G133" s="47"/>
      <c r="H133" s="47"/>
      <c r="I133" s="48"/>
      <c r="J133" s="47"/>
      <c r="K133" s="47"/>
      <c r="L133" s="47"/>
      <c r="M133" s="47"/>
      <c r="N133" s="47"/>
      <c r="O133" s="49"/>
      <c r="P133" s="49"/>
      <c r="Q133" s="49"/>
      <c r="R133" s="49"/>
      <c r="S133" s="47"/>
      <c r="T133" s="49"/>
      <c r="U133" s="47"/>
      <c r="V133" s="50"/>
      <c r="W133" s="28"/>
    </row>
    <row r="134" spans="1:23" s="10" customFormat="1" ht="167.25" customHeight="1" x14ac:dyDescent="0.2">
      <c r="A134" s="8">
        <v>7</v>
      </c>
      <c r="B134" s="51" t="s">
        <v>286</v>
      </c>
      <c r="C134" s="51" t="s">
        <v>125</v>
      </c>
      <c r="D134" s="51" t="s">
        <v>246</v>
      </c>
      <c r="E134" s="52">
        <v>1</v>
      </c>
      <c r="F134" s="53">
        <v>110</v>
      </c>
      <c r="G134" s="54" t="s">
        <v>760</v>
      </c>
      <c r="H134" s="54" t="s">
        <v>643</v>
      </c>
      <c r="I134" s="55">
        <v>20070711001474</v>
      </c>
      <c r="J134" s="56" t="s">
        <v>69</v>
      </c>
      <c r="K134" s="56" t="s">
        <v>70</v>
      </c>
      <c r="L134" s="56" t="s">
        <v>291</v>
      </c>
      <c r="M134" s="56" t="s">
        <v>480</v>
      </c>
      <c r="N134" s="56" t="s">
        <v>293</v>
      </c>
      <c r="O134" s="57">
        <v>2076570771.6700001</v>
      </c>
      <c r="P134" s="57">
        <v>2919532888</v>
      </c>
      <c r="Q134" s="57">
        <v>0</v>
      </c>
      <c r="R134" s="57">
        <v>1148956740</v>
      </c>
      <c r="S134" s="58" t="s">
        <v>1371</v>
      </c>
      <c r="T134" s="57">
        <v>3847146919.6700001</v>
      </c>
      <c r="U134" s="56" t="s">
        <v>294</v>
      </c>
      <c r="V134" s="54" t="s">
        <v>1257</v>
      </c>
      <c r="W134" s="9">
        <f>IF(OR(LEFT(I134)="7",LEFT(I134,1)="8"),VALUE(RIGHT(I134,3)),VALUE(RIGHT(I134,4)))</f>
        <v>1474</v>
      </c>
    </row>
    <row r="135" spans="1:23" s="10" customFormat="1" ht="98.25" customHeight="1" x14ac:dyDescent="0.2">
      <c r="A135" s="8">
        <v>7</v>
      </c>
      <c r="B135" s="51" t="s">
        <v>286</v>
      </c>
      <c r="C135" s="51" t="s">
        <v>125</v>
      </c>
      <c r="D135" s="51" t="s">
        <v>246</v>
      </c>
      <c r="E135" s="52">
        <v>1</v>
      </c>
      <c r="F135" s="53">
        <v>120</v>
      </c>
      <c r="G135" s="54" t="s">
        <v>287</v>
      </c>
      <c r="H135" s="54" t="s">
        <v>643</v>
      </c>
      <c r="I135" s="55">
        <v>700007120240</v>
      </c>
      <c r="J135" s="56" t="s">
        <v>288</v>
      </c>
      <c r="K135" s="56" t="s">
        <v>1114</v>
      </c>
      <c r="L135" s="56" t="s">
        <v>291</v>
      </c>
      <c r="M135" s="56" t="s">
        <v>480</v>
      </c>
      <c r="N135" s="56" t="s">
        <v>957</v>
      </c>
      <c r="O135" s="57">
        <v>224337364</v>
      </c>
      <c r="P135" s="57">
        <v>9000000</v>
      </c>
      <c r="Q135" s="57">
        <v>0</v>
      </c>
      <c r="R135" s="57">
        <v>18253279</v>
      </c>
      <c r="S135" s="58" t="s">
        <v>1372</v>
      </c>
      <c r="T135" s="57">
        <v>215084085</v>
      </c>
      <c r="U135" s="56" t="s">
        <v>294</v>
      </c>
      <c r="V135" s="54" t="s">
        <v>1258</v>
      </c>
      <c r="W135" s="9">
        <f>IF(OR(LEFT(I135)="7",LEFT(I135,1)="8"),VALUE(RIGHT(I135,3)),VALUE(RIGHT(I135,4)))</f>
        <v>240</v>
      </c>
    </row>
    <row r="136" spans="1:23" s="10" customFormat="1" ht="96" customHeight="1" x14ac:dyDescent="0.2">
      <c r="A136" s="8">
        <v>7</v>
      </c>
      <c r="B136" s="51" t="s">
        <v>286</v>
      </c>
      <c r="C136" s="51" t="s">
        <v>125</v>
      </c>
      <c r="D136" s="51" t="s">
        <v>246</v>
      </c>
      <c r="E136" s="52">
        <v>1</v>
      </c>
      <c r="F136" s="53" t="s">
        <v>289</v>
      </c>
      <c r="G136" s="54" t="s">
        <v>797</v>
      </c>
      <c r="H136" s="54" t="s">
        <v>797</v>
      </c>
      <c r="I136" s="55" t="s">
        <v>798</v>
      </c>
      <c r="J136" s="56" t="s">
        <v>97</v>
      </c>
      <c r="K136" s="56" t="s">
        <v>1115</v>
      </c>
      <c r="L136" s="56" t="s">
        <v>291</v>
      </c>
      <c r="M136" s="56" t="s">
        <v>480</v>
      </c>
      <c r="N136" s="56" t="s">
        <v>293</v>
      </c>
      <c r="O136" s="57">
        <v>5085496.37</v>
      </c>
      <c r="P136" s="57">
        <v>3925703.84</v>
      </c>
      <c r="Q136" s="57">
        <v>85263.55</v>
      </c>
      <c r="R136" s="57">
        <v>3431719.57</v>
      </c>
      <c r="S136" s="58" t="s">
        <v>1509</v>
      </c>
      <c r="T136" s="57">
        <v>5664744.1900000004</v>
      </c>
      <c r="U136" s="56" t="s">
        <v>294</v>
      </c>
      <c r="V136" s="54" t="s">
        <v>1259</v>
      </c>
      <c r="W136" s="9">
        <f>IF(OR(LEFT(I136)="7",LEFT(I136,1)="8"),VALUE(RIGHT(I136,3)),VALUE(RIGHT(I136,4)))</f>
        <v>129</v>
      </c>
    </row>
    <row r="137" spans="1:23" s="26" customFormat="1" ht="20.25" customHeight="1" outlineLevel="1" x14ac:dyDescent="0.2">
      <c r="A137" s="24"/>
      <c r="B137" s="68" t="s">
        <v>354</v>
      </c>
      <c r="C137" s="69"/>
      <c r="D137" s="69"/>
      <c r="E137" s="41">
        <f>SUBTOTAL(9,E138:E139)</f>
        <v>1</v>
      </c>
      <c r="F137" s="42"/>
      <c r="G137" s="42"/>
      <c r="H137" s="42"/>
      <c r="I137" s="43"/>
      <c r="J137" s="42"/>
      <c r="K137" s="42"/>
      <c r="L137" s="42"/>
      <c r="M137" s="42"/>
      <c r="N137" s="42"/>
      <c r="O137" s="44"/>
      <c r="P137" s="44"/>
      <c r="Q137" s="44"/>
      <c r="R137" s="44"/>
      <c r="S137" s="42"/>
      <c r="T137" s="44"/>
      <c r="U137" s="42"/>
      <c r="V137" s="45"/>
      <c r="W137" s="25"/>
    </row>
    <row r="138" spans="1:23" s="29" customFormat="1" ht="20.25" customHeight="1" outlineLevel="2" x14ac:dyDescent="0.2">
      <c r="A138" s="27"/>
      <c r="B138" s="66" t="s">
        <v>352</v>
      </c>
      <c r="C138" s="67"/>
      <c r="D138" s="67"/>
      <c r="E138" s="46">
        <f>SUBTOTAL(9,E139:E139)</f>
        <v>1</v>
      </c>
      <c r="F138" s="47"/>
      <c r="G138" s="47"/>
      <c r="H138" s="47"/>
      <c r="I138" s="48"/>
      <c r="J138" s="47"/>
      <c r="K138" s="47"/>
      <c r="L138" s="47"/>
      <c r="M138" s="47"/>
      <c r="N138" s="47"/>
      <c r="O138" s="49"/>
      <c r="P138" s="49"/>
      <c r="Q138" s="49"/>
      <c r="R138" s="49"/>
      <c r="S138" s="47"/>
      <c r="T138" s="49"/>
      <c r="U138" s="47"/>
      <c r="V138" s="50"/>
      <c r="W138" s="28"/>
    </row>
    <row r="139" spans="1:23" s="10" customFormat="1" ht="96.75" customHeight="1" x14ac:dyDescent="0.2">
      <c r="A139" s="8">
        <v>7</v>
      </c>
      <c r="B139" s="51" t="s">
        <v>286</v>
      </c>
      <c r="C139" s="51" t="s">
        <v>81</v>
      </c>
      <c r="D139" s="51" t="s">
        <v>246</v>
      </c>
      <c r="E139" s="52">
        <v>1</v>
      </c>
      <c r="F139" s="53" t="s">
        <v>289</v>
      </c>
      <c r="G139" s="54" t="s">
        <v>797</v>
      </c>
      <c r="H139" s="54" t="s">
        <v>797</v>
      </c>
      <c r="I139" s="55" t="s">
        <v>1117</v>
      </c>
      <c r="J139" s="56" t="s">
        <v>1116</v>
      </c>
      <c r="K139" s="56" t="s">
        <v>1118</v>
      </c>
      <c r="L139" s="56" t="s">
        <v>291</v>
      </c>
      <c r="M139" s="56" t="s">
        <v>480</v>
      </c>
      <c r="N139" s="56" t="s">
        <v>432</v>
      </c>
      <c r="O139" s="57">
        <v>26438494.850000001</v>
      </c>
      <c r="P139" s="57">
        <v>5547614875</v>
      </c>
      <c r="Q139" s="57">
        <v>591136</v>
      </c>
      <c r="R139" s="57">
        <v>4760126929</v>
      </c>
      <c r="S139" s="58" t="s">
        <v>1373</v>
      </c>
      <c r="T139" s="57">
        <v>814517576.85000002</v>
      </c>
      <c r="U139" s="56" t="s">
        <v>294</v>
      </c>
      <c r="V139" s="54" t="s">
        <v>1260</v>
      </c>
      <c r="W139" s="9">
        <f>IF(OR(LEFT(I139)="7",LEFT(I139,1)="8"),VALUE(RIGHT(I139,3)),VALUE(RIGHT(I139,4)))</f>
        <v>1495</v>
      </c>
    </row>
    <row r="140" spans="1:23" s="23" customFormat="1" ht="63.75" customHeight="1" outlineLevel="3" x14ac:dyDescent="0.2">
      <c r="A140" s="21"/>
      <c r="B140" s="70" t="s">
        <v>800</v>
      </c>
      <c r="C140" s="71"/>
      <c r="D140" s="71"/>
      <c r="E140" s="35">
        <f>SUBTOTAL(9,E143:F146)</f>
        <v>3</v>
      </c>
      <c r="F140" s="36"/>
      <c r="G140" s="36"/>
      <c r="H140" s="36"/>
      <c r="I140" s="37"/>
      <c r="J140" s="36"/>
      <c r="K140" s="36"/>
      <c r="L140" s="36"/>
      <c r="M140" s="36"/>
      <c r="N140" s="36"/>
      <c r="O140" s="38"/>
      <c r="P140" s="39"/>
      <c r="Q140" s="39"/>
      <c r="R140" s="39"/>
      <c r="S140" s="36"/>
      <c r="T140" s="39"/>
      <c r="U140" s="36"/>
      <c r="V140" s="40"/>
      <c r="W140" s="22"/>
    </row>
    <row r="141" spans="1:23" s="26" customFormat="1" ht="20.25" customHeight="1" outlineLevel="1" x14ac:dyDescent="0.2">
      <c r="A141" s="24"/>
      <c r="B141" s="68" t="s">
        <v>830</v>
      </c>
      <c r="C141" s="69" t="s">
        <v>828</v>
      </c>
      <c r="D141" s="69"/>
      <c r="E141" s="41">
        <f>SUBTOTAL(9,E143:E144)</f>
        <v>2</v>
      </c>
      <c r="F141" s="42"/>
      <c r="G141" s="42"/>
      <c r="H141" s="42"/>
      <c r="I141" s="43"/>
      <c r="J141" s="42"/>
      <c r="K141" s="42"/>
      <c r="L141" s="42"/>
      <c r="M141" s="42"/>
      <c r="N141" s="42"/>
      <c r="O141" s="44"/>
      <c r="P141" s="44"/>
      <c r="Q141" s="44"/>
      <c r="R141" s="44"/>
      <c r="S141" s="42"/>
      <c r="T141" s="44"/>
      <c r="U141" s="42"/>
      <c r="V141" s="45"/>
      <c r="W141" s="25"/>
    </row>
    <row r="142" spans="1:23" s="29" customFormat="1" ht="20.25" customHeight="1" outlineLevel="2" x14ac:dyDescent="0.2">
      <c r="A142" s="27"/>
      <c r="B142" s="66" t="s">
        <v>352</v>
      </c>
      <c r="C142" s="67"/>
      <c r="D142" s="67"/>
      <c r="E142" s="46">
        <f>SUBTOTAL(9,E143:E144)</f>
        <v>2</v>
      </c>
      <c r="F142" s="47"/>
      <c r="G142" s="47"/>
      <c r="H142" s="47"/>
      <c r="I142" s="48"/>
      <c r="J142" s="47"/>
      <c r="K142" s="47"/>
      <c r="L142" s="47"/>
      <c r="M142" s="47"/>
      <c r="N142" s="47"/>
      <c r="O142" s="49"/>
      <c r="P142" s="49"/>
      <c r="Q142" s="49"/>
      <c r="R142" s="49"/>
      <c r="S142" s="47"/>
      <c r="T142" s="49"/>
      <c r="U142" s="47"/>
      <c r="V142" s="50"/>
      <c r="W142" s="28"/>
    </row>
    <row r="143" spans="1:23" s="10" customFormat="1" ht="159.75" customHeight="1" x14ac:dyDescent="0.2">
      <c r="A143" s="8">
        <v>8</v>
      </c>
      <c r="B143" s="51" t="s">
        <v>800</v>
      </c>
      <c r="C143" s="51" t="s">
        <v>125</v>
      </c>
      <c r="D143" s="51" t="s">
        <v>246</v>
      </c>
      <c r="E143" s="52">
        <v>1</v>
      </c>
      <c r="F143" s="53" t="s">
        <v>801</v>
      </c>
      <c r="G143" s="54" t="s">
        <v>802</v>
      </c>
      <c r="H143" s="54" t="s">
        <v>802</v>
      </c>
      <c r="I143" s="55" t="s">
        <v>803</v>
      </c>
      <c r="J143" s="56" t="s">
        <v>804</v>
      </c>
      <c r="K143" s="56" t="s">
        <v>907</v>
      </c>
      <c r="L143" s="56" t="s">
        <v>856</v>
      </c>
      <c r="M143" s="56" t="s">
        <v>1028</v>
      </c>
      <c r="N143" s="56" t="s">
        <v>293</v>
      </c>
      <c r="O143" s="57">
        <v>55020009.170000002</v>
      </c>
      <c r="P143" s="57">
        <v>8448128.2200000007</v>
      </c>
      <c r="Q143" s="57">
        <v>1114256.45</v>
      </c>
      <c r="R143" s="57">
        <v>14491101.07</v>
      </c>
      <c r="S143" s="58" t="s">
        <v>1374</v>
      </c>
      <c r="T143" s="57">
        <v>50091292.770000003</v>
      </c>
      <c r="U143" s="56" t="s">
        <v>824</v>
      </c>
      <c r="V143" s="54" t="s">
        <v>1862</v>
      </c>
      <c r="W143" s="9">
        <f>IF(OR(LEFT(I143)="7",LEFT(I143,1)="8"),VALUE(RIGHT(I143,3)),VALUE(RIGHT(I143,4)))</f>
        <v>1303</v>
      </c>
    </row>
    <row r="144" spans="1:23" s="10" customFormat="1" ht="127.5" customHeight="1" x14ac:dyDescent="0.2">
      <c r="A144" s="8">
        <v>8</v>
      </c>
      <c r="B144" s="51" t="s">
        <v>800</v>
      </c>
      <c r="C144" s="51" t="s">
        <v>125</v>
      </c>
      <c r="D144" s="51" t="s">
        <v>246</v>
      </c>
      <c r="E144" s="52">
        <v>1</v>
      </c>
      <c r="F144" s="53" t="s">
        <v>1025</v>
      </c>
      <c r="G144" s="54" t="s">
        <v>860</v>
      </c>
      <c r="H144" s="54" t="s">
        <v>860</v>
      </c>
      <c r="I144" s="55" t="s">
        <v>861</v>
      </c>
      <c r="J144" s="56" t="s">
        <v>98</v>
      </c>
      <c r="K144" s="56" t="s">
        <v>587</v>
      </c>
      <c r="L144" s="56" t="s">
        <v>856</v>
      </c>
      <c r="M144" s="56" t="s">
        <v>489</v>
      </c>
      <c r="N144" s="56" t="s">
        <v>816</v>
      </c>
      <c r="O144" s="57">
        <v>185312898.86000001</v>
      </c>
      <c r="P144" s="57">
        <v>67798019.099999994</v>
      </c>
      <c r="Q144" s="57">
        <v>3071393.1</v>
      </c>
      <c r="R144" s="57">
        <v>114469999.12</v>
      </c>
      <c r="S144" s="58" t="s">
        <v>1375</v>
      </c>
      <c r="T144" s="57">
        <v>141712311.94</v>
      </c>
      <c r="U144" s="56" t="s">
        <v>824</v>
      </c>
      <c r="V144" s="54" t="s">
        <v>1261</v>
      </c>
      <c r="W144" s="9">
        <f>IF(OR(LEFT(I144)="7",LEFT(I144,1)="8"),VALUE(RIGHT(I144,3)),VALUE(RIGHT(I144,4)))</f>
        <v>1396</v>
      </c>
    </row>
    <row r="145" spans="1:23" s="29" customFormat="1" ht="20.25" customHeight="1" outlineLevel="2" x14ac:dyDescent="0.2">
      <c r="A145" s="27"/>
      <c r="B145" s="66" t="s">
        <v>355</v>
      </c>
      <c r="C145" s="67"/>
      <c r="D145" s="67"/>
      <c r="E145" s="46">
        <f>SUBTOTAL(9,E146)</f>
        <v>1</v>
      </c>
      <c r="F145" s="47"/>
      <c r="G145" s="47"/>
      <c r="H145" s="47"/>
      <c r="I145" s="48"/>
      <c r="J145" s="47"/>
      <c r="K145" s="47"/>
      <c r="L145" s="47"/>
      <c r="M145" s="47"/>
      <c r="N145" s="47"/>
      <c r="O145" s="49"/>
      <c r="P145" s="49"/>
      <c r="Q145" s="49"/>
      <c r="R145" s="49"/>
      <c r="S145" s="47"/>
      <c r="T145" s="49"/>
      <c r="U145" s="47"/>
      <c r="V145" s="50"/>
      <c r="W145" s="28"/>
    </row>
    <row r="146" spans="1:23" s="10" customFormat="1" ht="138" customHeight="1" x14ac:dyDescent="0.2">
      <c r="A146" s="8">
        <v>8</v>
      </c>
      <c r="B146" s="51" t="s">
        <v>800</v>
      </c>
      <c r="C146" s="51" t="s">
        <v>125</v>
      </c>
      <c r="D146" s="51" t="s">
        <v>958</v>
      </c>
      <c r="E146" s="52">
        <v>1</v>
      </c>
      <c r="F146" s="53" t="s">
        <v>1666</v>
      </c>
      <c r="G146" s="54" t="s">
        <v>1667</v>
      </c>
      <c r="H146" s="54" t="s">
        <v>654</v>
      </c>
      <c r="I146" s="55" t="s">
        <v>655</v>
      </c>
      <c r="J146" s="56" t="s">
        <v>99</v>
      </c>
      <c r="K146" s="56" t="s">
        <v>588</v>
      </c>
      <c r="L146" s="56" t="s">
        <v>856</v>
      </c>
      <c r="M146" s="56" t="s">
        <v>783</v>
      </c>
      <c r="N146" s="56" t="s">
        <v>816</v>
      </c>
      <c r="O146" s="57">
        <v>112561</v>
      </c>
      <c r="P146" s="57">
        <v>2000000</v>
      </c>
      <c r="Q146" s="57">
        <v>940.9</v>
      </c>
      <c r="R146" s="57">
        <v>331.64</v>
      </c>
      <c r="S146" s="58" t="s">
        <v>1863</v>
      </c>
      <c r="T146" s="57">
        <v>2113169.9500000002</v>
      </c>
      <c r="U146" s="56" t="s">
        <v>824</v>
      </c>
      <c r="V146" s="54" t="s">
        <v>1262</v>
      </c>
      <c r="W146" s="9">
        <f>IF(OR(LEFT(I146)="7",LEFT(I146,1)="8"),VALUE(RIGHT(I146,3)),VALUE(RIGHT(I146,4)))</f>
        <v>133</v>
      </c>
    </row>
    <row r="147" spans="1:23" s="23" customFormat="1" ht="28.5" customHeight="1" outlineLevel="3" x14ac:dyDescent="0.2">
      <c r="A147" s="21"/>
      <c r="B147" s="70" t="s">
        <v>806</v>
      </c>
      <c r="C147" s="71"/>
      <c r="D147" s="71"/>
      <c r="E147" s="35">
        <f>SUBTOTAL(9,E150:E174)</f>
        <v>21</v>
      </c>
      <c r="F147" s="36"/>
      <c r="G147" s="36"/>
      <c r="H147" s="36"/>
      <c r="I147" s="37"/>
      <c r="J147" s="36"/>
      <c r="K147" s="36"/>
      <c r="L147" s="36"/>
      <c r="M147" s="36"/>
      <c r="N147" s="36"/>
      <c r="O147" s="38"/>
      <c r="P147" s="39"/>
      <c r="Q147" s="39"/>
      <c r="R147" s="39"/>
      <c r="S147" s="36"/>
      <c r="T147" s="39"/>
      <c r="U147" s="36"/>
      <c r="V147" s="40"/>
      <c r="W147" s="22"/>
    </row>
    <row r="148" spans="1:23" s="26" customFormat="1" ht="20.25" customHeight="1" outlineLevel="1" x14ac:dyDescent="0.2">
      <c r="A148" s="24"/>
      <c r="B148" s="68" t="s">
        <v>830</v>
      </c>
      <c r="C148" s="69" t="s">
        <v>828</v>
      </c>
      <c r="D148" s="69"/>
      <c r="E148" s="41">
        <f>SUBTOTAL(9,E150:E171)</f>
        <v>20</v>
      </c>
      <c r="F148" s="42"/>
      <c r="G148" s="42"/>
      <c r="H148" s="42"/>
      <c r="I148" s="43"/>
      <c r="J148" s="42"/>
      <c r="K148" s="42"/>
      <c r="L148" s="42"/>
      <c r="M148" s="42"/>
      <c r="N148" s="42"/>
      <c r="O148" s="44"/>
      <c r="P148" s="44"/>
      <c r="Q148" s="44"/>
      <c r="R148" s="44"/>
      <c r="S148" s="42"/>
      <c r="T148" s="44"/>
      <c r="U148" s="42"/>
      <c r="V148" s="45"/>
      <c r="W148" s="25"/>
    </row>
    <row r="149" spans="1:23" s="29" customFormat="1" ht="20.25" customHeight="1" outlineLevel="2" x14ac:dyDescent="0.2">
      <c r="A149" s="27"/>
      <c r="B149" s="66" t="s">
        <v>352</v>
      </c>
      <c r="C149" s="67"/>
      <c r="D149" s="67"/>
      <c r="E149" s="46">
        <f>SUBTOTAL(9,E150:E159)</f>
        <v>10</v>
      </c>
      <c r="F149" s="47"/>
      <c r="G149" s="47"/>
      <c r="H149" s="47"/>
      <c r="I149" s="48"/>
      <c r="J149" s="47"/>
      <c r="K149" s="47"/>
      <c r="L149" s="47"/>
      <c r="M149" s="47"/>
      <c r="N149" s="47"/>
      <c r="O149" s="49"/>
      <c r="P149" s="49"/>
      <c r="Q149" s="49"/>
      <c r="R149" s="49"/>
      <c r="S149" s="47"/>
      <c r="T149" s="49"/>
      <c r="U149" s="47"/>
      <c r="V149" s="50"/>
      <c r="W149" s="28"/>
    </row>
    <row r="150" spans="1:23" s="10" customFormat="1" ht="103.5" customHeight="1" x14ac:dyDescent="0.2">
      <c r="A150" s="8">
        <v>9</v>
      </c>
      <c r="B150" s="51" t="s">
        <v>806</v>
      </c>
      <c r="C150" s="51" t="s">
        <v>125</v>
      </c>
      <c r="D150" s="51" t="s">
        <v>246</v>
      </c>
      <c r="E150" s="52">
        <v>1</v>
      </c>
      <c r="F150" s="53">
        <v>311</v>
      </c>
      <c r="G150" s="54" t="s">
        <v>808</v>
      </c>
      <c r="H150" s="54" t="s">
        <v>643</v>
      </c>
      <c r="I150" s="55" t="s">
        <v>809</v>
      </c>
      <c r="J150" s="56" t="s">
        <v>810</v>
      </c>
      <c r="K150" s="56" t="s">
        <v>506</v>
      </c>
      <c r="L150" s="56" t="s">
        <v>291</v>
      </c>
      <c r="M150" s="56" t="s">
        <v>823</v>
      </c>
      <c r="N150" s="56" t="s">
        <v>957</v>
      </c>
      <c r="O150" s="57">
        <v>0</v>
      </c>
      <c r="P150" s="57">
        <v>0</v>
      </c>
      <c r="Q150" s="57">
        <v>0</v>
      </c>
      <c r="R150" s="57">
        <v>0</v>
      </c>
      <c r="S150" s="58" t="s">
        <v>913</v>
      </c>
      <c r="T150" s="57">
        <v>0</v>
      </c>
      <c r="U150" s="56" t="s">
        <v>294</v>
      </c>
      <c r="V150" s="54" t="s">
        <v>1264</v>
      </c>
      <c r="W150" s="9">
        <f t="shared" ref="W150:W159" si="5">IF(OR(LEFT(I150)="7",LEFT(I150,1)="8"),VALUE(RIGHT(I150,3)),VALUE(RIGHT(I150,4)))</f>
        <v>53</v>
      </c>
    </row>
    <row r="151" spans="1:23" s="10" customFormat="1" ht="100.5" customHeight="1" x14ac:dyDescent="0.2">
      <c r="A151" s="8">
        <v>9</v>
      </c>
      <c r="B151" s="51" t="s">
        <v>806</v>
      </c>
      <c r="C151" s="51" t="s">
        <v>125</v>
      </c>
      <c r="D151" s="51" t="s">
        <v>246</v>
      </c>
      <c r="E151" s="52">
        <v>1</v>
      </c>
      <c r="F151" s="53">
        <v>411</v>
      </c>
      <c r="G151" s="54" t="s">
        <v>1668</v>
      </c>
      <c r="H151" s="54" t="s">
        <v>643</v>
      </c>
      <c r="I151" s="55">
        <v>20020941101304</v>
      </c>
      <c r="J151" s="56" t="s">
        <v>507</v>
      </c>
      <c r="K151" s="56" t="s">
        <v>591</v>
      </c>
      <c r="L151" s="56" t="s">
        <v>291</v>
      </c>
      <c r="M151" s="56" t="s">
        <v>823</v>
      </c>
      <c r="N151" s="56" t="s">
        <v>811</v>
      </c>
      <c r="O151" s="57">
        <v>1154300910.97</v>
      </c>
      <c r="P151" s="57">
        <v>1292000000</v>
      </c>
      <c r="Q151" s="57">
        <v>22344556.859999999</v>
      </c>
      <c r="R151" s="57">
        <v>377847339.06999999</v>
      </c>
      <c r="S151" s="58" t="s">
        <v>1864</v>
      </c>
      <c r="T151" s="57">
        <v>2090798128.76</v>
      </c>
      <c r="U151" s="56" t="s">
        <v>824</v>
      </c>
      <c r="V151" s="54" t="s">
        <v>1669</v>
      </c>
      <c r="W151" s="9">
        <f t="shared" si="5"/>
        <v>1304</v>
      </c>
    </row>
    <row r="152" spans="1:23" s="10" customFormat="1" ht="138.75" customHeight="1" x14ac:dyDescent="0.2">
      <c r="A152" s="8">
        <v>9</v>
      </c>
      <c r="B152" s="51" t="s">
        <v>806</v>
      </c>
      <c r="C152" s="51" t="s">
        <v>125</v>
      </c>
      <c r="D152" s="51" t="s">
        <v>246</v>
      </c>
      <c r="E152" s="52">
        <v>1</v>
      </c>
      <c r="F152" s="53">
        <v>415</v>
      </c>
      <c r="G152" s="54" t="s">
        <v>1602</v>
      </c>
      <c r="H152" s="54" t="s">
        <v>643</v>
      </c>
      <c r="I152" s="55">
        <v>20020911301297</v>
      </c>
      <c r="J152" s="56" t="s">
        <v>589</v>
      </c>
      <c r="K152" s="56" t="s">
        <v>590</v>
      </c>
      <c r="L152" s="56" t="s">
        <v>291</v>
      </c>
      <c r="M152" s="56" t="s">
        <v>823</v>
      </c>
      <c r="N152" s="56" t="s">
        <v>811</v>
      </c>
      <c r="O152" s="57">
        <v>8547143494.2200003</v>
      </c>
      <c r="P152" s="57">
        <v>1087551436.5</v>
      </c>
      <c r="Q152" s="57">
        <v>191513526.74000001</v>
      </c>
      <c r="R152" s="57">
        <v>385450788.63</v>
      </c>
      <c r="S152" s="58" t="s">
        <v>1670</v>
      </c>
      <c r="T152" s="57">
        <v>9440757668.8299999</v>
      </c>
      <c r="U152" s="56" t="s">
        <v>824</v>
      </c>
      <c r="V152" s="54" t="s">
        <v>1263</v>
      </c>
      <c r="W152" s="9">
        <f t="shared" si="5"/>
        <v>1297</v>
      </c>
    </row>
    <row r="153" spans="1:23" s="10" customFormat="1" ht="256.5" customHeight="1" x14ac:dyDescent="0.2">
      <c r="A153" s="8">
        <v>9</v>
      </c>
      <c r="B153" s="51" t="s">
        <v>806</v>
      </c>
      <c r="C153" s="51" t="s">
        <v>125</v>
      </c>
      <c r="D153" s="51" t="s">
        <v>246</v>
      </c>
      <c r="E153" s="52">
        <v>1</v>
      </c>
      <c r="F153" s="53" t="s">
        <v>510</v>
      </c>
      <c r="G153" s="54" t="s">
        <v>511</v>
      </c>
      <c r="H153" s="54" t="s">
        <v>511</v>
      </c>
      <c r="I153" s="55" t="s">
        <v>512</v>
      </c>
      <c r="J153" s="56" t="s">
        <v>677</v>
      </c>
      <c r="K153" s="56" t="s">
        <v>468</v>
      </c>
      <c r="L153" s="56" t="s">
        <v>856</v>
      </c>
      <c r="M153" s="56" t="s">
        <v>1028</v>
      </c>
      <c r="N153" s="56" t="s">
        <v>957</v>
      </c>
      <c r="O153" s="57">
        <v>7903056.8300000001</v>
      </c>
      <c r="P153" s="57">
        <v>6397775.8700000001</v>
      </c>
      <c r="Q153" s="57">
        <v>306495.37</v>
      </c>
      <c r="R153" s="57">
        <v>8131477.9500000002</v>
      </c>
      <c r="S153" s="58" t="s">
        <v>1865</v>
      </c>
      <c r="T153" s="57">
        <v>6475850.1200000001</v>
      </c>
      <c r="U153" s="56" t="s">
        <v>824</v>
      </c>
      <c r="V153" s="54" t="s">
        <v>1265</v>
      </c>
      <c r="W153" s="9">
        <f t="shared" si="5"/>
        <v>961</v>
      </c>
    </row>
    <row r="154" spans="1:23" s="10" customFormat="1" ht="99.75" customHeight="1" x14ac:dyDescent="0.2">
      <c r="A154" s="8">
        <v>9</v>
      </c>
      <c r="B154" s="51" t="s">
        <v>806</v>
      </c>
      <c r="C154" s="51" t="s">
        <v>125</v>
      </c>
      <c r="D154" s="51" t="s">
        <v>246</v>
      </c>
      <c r="E154" s="52">
        <v>1</v>
      </c>
      <c r="F154" s="53" t="s">
        <v>510</v>
      </c>
      <c r="G154" s="54" t="s">
        <v>511</v>
      </c>
      <c r="H154" s="54" t="s">
        <v>511</v>
      </c>
      <c r="I154" s="55" t="s">
        <v>513</v>
      </c>
      <c r="J154" s="56" t="s">
        <v>26</v>
      </c>
      <c r="K154" s="56" t="s">
        <v>514</v>
      </c>
      <c r="L154" s="56" t="s">
        <v>291</v>
      </c>
      <c r="M154" s="56" t="s">
        <v>823</v>
      </c>
      <c r="N154" s="56" t="s">
        <v>811</v>
      </c>
      <c r="O154" s="57">
        <v>14076483.810000001</v>
      </c>
      <c r="P154" s="57">
        <v>5421250</v>
      </c>
      <c r="Q154" s="57">
        <v>371765.11</v>
      </c>
      <c r="R154" s="57">
        <v>682903.49</v>
      </c>
      <c r="S154" s="58" t="s">
        <v>1376</v>
      </c>
      <c r="T154" s="57">
        <v>19186595.43</v>
      </c>
      <c r="U154" s="56" t="s">
        <v>824</v>
      </c>
      <c r="V154" s="54" t="s">
        <v>1266</v>
      </c>
      <c r="W154" s="9">
        <f t="shared" si="5"/>
        <v>1406</v>
      </c>
    </row>
    <row r="155" spans="1:23" s="10" customFormat="1" ht="78.75" customHeight="1" x14ac:dyDescent="0.2">
      <c r="A155" s="8">
        <v>9</v>
      </c>
      <c r="B155" s="51" t="s">
        <v>806</v>
      </c>
      <c r="C155" s="51" t="s">
        <v>125</v>
      </c>
      <c r="D155" s="51" t="s">
        <v>246</v>
      </c>
      <c r="E155" s="52">
        <v>1</v>
      </c>
      <c r="F155" s="53" t="s">
        <v>510</v>
      </c>
      <c r="G155" s="54" t="s">
        <v>511</v>
      </c>
      <c r="H155" s="54" t="s">
        <v>511</v>
      </c>
      <c r="I155" s="55" t="s">
        <v>37</v>
      </c>
      <c r="J155" s="56" t="s">
        <v>38</v>
      </c>
      <c r="K155" s="56" t="s">
        <v>469</v>
      </c>
      <c r="L155" s="56" t="s">
        <v>291</v>
      </c>
      <c r="M155" s="56" t="s">
        <v>39</v>
      </c>
      <c r="N155" s="56" t="s">
        <v>957</v>
      </c>
      <c r="O155" s="57">
        <v>235062520.05000001</v>
      </c>
      <c r="P155" s="57">
        <v>0</v>
      </c>
      <c r="Q155" s="57">
        <v>4704875.24</v>
      </c>
      <c r="R155" s="57">
        <v>89267</v>
      </c>
      <c r="S155" s="58" t="s">
        <v>1866</v>
      </c>
      <c r="T155" s="57">
        <v>239678128.28999999</v>
      </c>
      <c r="U155" s="56" t="s">
        <v>824</v>
      </c>
      <c r="V155" s="54" t="s">
        <v>1867</v>
      </c>
      <c r="W155" s="9">
        <f t="shared" si="5"/>
        <v>1482</v>
      </c>
    </row>
    <row r="156" spans="1:23" s="10" customFormat="1" ht="93.75" customHeight="1" x14ac:dyDescent="0.2">
      <c r="A156" s="8">
        <v>9</v>
      </c>
      <c r="B156" s="51" t="s">
        <v>806</v>
      </c>
      <c r="C156" s="51" t="s">
        <v>125</v>
      </c>
      <c r="D156" s="51" t="s">
        <v>246</v>
      </c>
      <c r="E156" s="52">
        <v>1</v>
      </c>
      <c r="F156" s="53" t="s">
        <v>235</v>
      </c>
      <c r="G156" s="54" t="s">
        <v>234</v>
      </c>
      <c r="H156" s="54" t="s">
        <v>234</v>
      </c>
      <c r="I156" s="55" t="s">
        <v>233</v>
      </c>
      <c r="J156" s="56" t="s">
        <v>232</v>
      </c>
      <c r="K156" s="56" t="s">
        <v>231</v>
      </c>
      <c r="L156" s="56" t="s">
        <v>856</v>
      </c>
      <c r="M156" s="56" t="s">
        <v>1028</v>
      </c>
      <c r="N156" s="56" t="s">
        <v>957</v>
      </c>
      <c r="O156" s="57">
        <v>296133.45</v>
      </c>
      <c r="P156" s="57">
        <v>0</v>
      </c>
      <c r="Q156" s="57">
        <v>4245.8999999999996</v>
      </c>
      <c r="R156" s="57">
        <v>0</v>
      </c>
      <c r="S156" s="58" t="s">
        <v>1671</v>
      </c>
      <c r="T156" s="57">
        <v>300379.34999999998</v>
      </c>
      <c r="U156" s="56" t="s">
        <v>824</v>
      </c>
      <c r="V156" s="54" t="s">
        <v>1868</v>
      </c>
      <c r="W156" s="9">
        <f t="shared" si="5"/>
        <v>1455</v>
      </c>
    </row>
    <row r="157" spans="1:23" s="10" customFormat="1" ht="91.5" customHeight="1" x14ac:dyDescent="0.2">
      <c r="A157" s="8">
        <v>9</v>
      </c>
      <c r="B157" s="51" t="s">
        <v>806</v>
      </c>
      <c r="C157" s="51" t="s">
        <v>125</v>
      </c>
      <c r="D157" s="51" t="s">
        <v>246</v>
      </c>
      <c r="E157" s="52">
        <v>1</v>
      </c>
      <c r="F157" s="53" t="s">
        <v>754</v>
      </c>
      <c r="G157" s="54" t="s">
        <v>755</v>
      </c>
      <c r="H157" s="54" t="s">
        <v>755</v>
      </c>
      <c r="I157" s="55" t="s">
        <v>756</v>
      </c>
      <c r="J157" s="56" t="s">
        <v>831</v>
      </c>
      <c r="K157" s="56" t="s">
        <v>471</v>
      </c>
      <c r="L157" s="56" t="s">
        <v>291</v>
      </c>
      <c r="M157" s="56" t="s">
        <v>823</v>
      </c>
      <c r="N157" s="56" t="s">
        <v>957</v>
      </c>
      <c r="O157" s="57">
        <v>778949.66</v>
      </c>
      <c r="P157" s="57">
        <v>0</v>
      </c>
      <c r="Q157" s="57">
        <v>151940.87</v>
      </c>
      <c r="R157" s="57">
        <v>310741.78999999998</v>
      </c>
      <c r="S157" s="58" t="s">
        <v>1377</v>
      </c>
      <c r="T157" s="57">
        <v>620148.74</v>
      </c>
      <c r="U157" s="56" t="s">
        <v>824</v>
      </c>
      <c r="V157" s="54" t="s">
        <v>1869</v>
      </c>
      <c r="W157" s="9">
        <f t="shared" si="5"/>
        <v>57</v>
      </c>
    </row>
    <row r="158" spans="1:23" s="10" customFormat="1" ht="97.5" customHeight="1" x14ac:dyDescent="0.2">
      <c r="A158" s="8">
        <v>9</v>
      </c>
      <c r="B158" s="51" t="s">
        <v>806</v>
      </c>
      <c r="C158" s="51" t="s">
        <v>125</v>
      </c>
      <c r="D158" s="51" t="s">
        <v>246</v>
      </c>
      <c r="E158" s="52">
        <v>1</v>
      </c>
      <c r="F158" s="53" t="s">
        <v>754</v>
      </c>
      <c r="G158" s="54" t="s">
        <v>755</v>
      </c>
      <c r="H158" s="54" t="s">
        <v>755</v>
      </c>
      <c r="I158" s="55" t="s">
        <v>832</v>
      </c>
      <c r="J158" s="56" t="s">
        <v>833</v>
      </c>
      <c r="K158" s="56" t="s">
        <v>470</v>
      </c>
      <c r="L158" s="56" t="s">
        <v>291</v>
      </c>
      <c r="M158" s="56" t="s">
        <v>292</v>
      </c>
      <c r="N158" s="56" t="s">
        <v>432</v>
      </c>
      <c r="O158" s="57">
        <v>419868744.56</v>
      </c>
      <c r="P158" s="57">
        <v>1307300000</v>
      </c>
      <c r="Q158" s="57">
        <v>10770174.380000001</v>
      </c>
      <c r="R158" s="57">
        <v>1284661114.24</v>
      </c>
      <c r="S158" s="58" t="s">
        <v>1870</v>
      </c>
      <c r="T158" s="57">
        <v>453277804.69999999</v>
      </c>
      <c r="U158" s="56" t="s">
        <v>824</v>
      </c>
      <c r="V158" s="54" t="s">
        <v>1871</v>
      </c>
      <c r="W158" s="9">
        <f t="shared" si="5"/>
        <v>731</v>
      </c>
    </row>
    <row r="159" spans="1:23" s="10" customFormat="1" ht="279" customHeight="1" x14ac:dyDescent="0.2">
      <c r="A159" s="8">
        <v>9</v>
      </c>
      <c r="B159" s="51" t="s">
        <v>806</v>
      </c>
      <c r="C159" s="51" t="s">
        <v>125</v>
      </c>
      <c r="D159" s="51" t="s">
        <v>246</v>
      </c>
      <c r="E159" s="52">
        <v>1</v>
      </c>
      <c r="F159" s="53" t="s">
        <v>834</v>
      </c>
      <c r="G159" s="54" t="s">
        <v>835</v>
      </c>
      <c r="H159" s="54" t="s">
        <v>835</v>
      </c>
      <c r="I159" s="55" t="s">
        <v>836</v>
      </c>
      <c r="J159" s="56" t="s">
        <v>837</v>
      </c>
      <c r="K159" s="56" t="s">
        <v>424</v>
      </c>
      <c r="L159" s="56" t="s">
        <v>291</v>
      </c>
      <c r="M159" s="56" t="s">
        <v>292</v>
      </c>
      <c r="N159" s="56" t="s">
        <v>811</v>
      </c>
      <c r="O159" s="57">
        <v>34843154.710000001</v>
      </c>
      <c r="P159" s="57">
        <v>0</v>
      </c>
      <c r="Q159" s="57">
        <v>564893.51</v>
      </c>
      <c r="R159" s="57">
        <v>14140302.119999999</v>
      </c>
      <c r="S159" s="58" t="s">
        <v>1872</v>
      </c>
      <c r="T159" s="57">
        <v>21267746.100000001</v>
      </c>
      <c r="U159" s="56" t="s">
        <v>824</v>
      </c>
      <c r="V159" s="54" t="s">
        <v>1873</v>
      </c>
      <c r="W159" s="9">
        <f t="shared" si="5"/>
        <v>955</v>
      </c>
    </row>
    <row r="160" spans="1:23" s="29" customFormat="1" ht="20.25" customHeight="1" outlineLevel="2" x14ac:dyDescent="0.2">
      <c r="A160" s="27"/>
      <c r="B160" s="66" t="s">
        <v>353</v>
      </c>
      <c r="C160" s="67"/>
      <c r="D160" s="67"/>
      <c r="E160" s="46">
        <f>SUBTOTAL(9,E161:E165)</f>
        <v>5</v>
      </c>
      <c r="F160" s="47"/>
      <c r="G160" s="47"/>
      <c r="H160" s="47"/>
      <c r="I160" s="48"/>
      <c r="J160" s="47"/>
      <c r="K160" s="47"/>
      <c r="L160" s="47"/>
      <c r="M160" s="47"/>
      <c r="N160" s="47"/>
      <c r="O160" s="49"/>
      <c r="P160" s="49"/>
      <c r="Q160" s="49"/>
      <c r="R160" s="49"/>
      <c r="S160" s="47"/>
      <c r="T160" s="49"/>
      <c r="U160" s="47"/>
      <c r="V160" s="50"/>
      <c r="W160" s="28"/>
    </row>
    <row r="161" spans="1:23" s="10" customFormat="1" ht="126.75" customHeight="1" x14ac:dyDescent="0.2">
      <c r="A161" s="8">
        <v>9</v>
      </c>
      <c r="B161" s="51" t="s">
        <v>806</v>
      </c>
      <c r="C161" s="51" t="s">
        <v>125</v>
      </c>
      <c r="D161" s="51" t="s">
        <v>656</v>
      </c>
      <c r="E161" s="52">
        <v>1</v>
      </c>
      <c r="F161" s="53">
        <v>200</v>
      </c>
      <c r="G161" s="54" t="s">
        <v>807</v>
      </c>
      <c r="H161" s="54" t="s">
        <v>757</v>
      </c>
      <c r="I161" s="55">
        <v>20070920001475</v>
      </c>
      <c r="J161" s="56" t="s">
        <v>758</v>
      </c>
      <c r="K161" s="56" t="s">
        <v>425</v>
      </c>
      <c r="L161" s="56" t="s">
        <v>291</v>
      </c>
      <c r="M161" s="56" t="s">
        <v>292</v>
      </c>
      <c r="N161" s="56" t="s">
        <v>811</v>
      </c>
      <c r="O161" s="57">
        <v>0</v>
      </c>
      <c r="P161" s="57">
        <v>0</v>
      </c>
      <c r="Q161" s="57">
        <v>0</v>
      </c>
      <c r="R161" s="57">
        <v>0</v>
      </c>
      <c r="S161" s="58" t="s">
        <v>1672</v>
      </c>
      <c r="T161" s="57">
        <v>0</v>
      </c>
      <c r="U161" s="56" t="s">
        <v>824</v>
      </c>
      <c r="V161" s="54" t="s">
        <v>1673</v>
      </c>
      <c r="W161" s="9">
        <f>IF(OR(LEFT(I161)="7",LEFT(I161,1)="8"),VALUE(RIGHT(I161,3)),VALUE(RIGHT(I161,4)))</f>
        <v>1475</v>
      </c>
    </row>
    <row r="162" spans="1:23" s="10" customFormat="1" ht="123.75" customHeight="1" x14ac:dyDescent="0.2">
      <c r="A162" s="8">
        <v>9</v>
      </c>
      <c r="B162" s="51" t="s">
        <v>806</v>
      </c>
      <c r="C162" s="51" t="s">
        <v>125</v>
      </c>
      <c r="D162" s="51" t="s">
        <v>656</v>
      </c>
      <c r="E162" s="52">
        <v>1</v>
      </c>
      <c r="F162" s="53">
        <v>643</v>
      </c>
      <c r="G162" s="54" t="s">
        <v>508</v>
      </c>
      <c r="H162" s="54" t="s">
        <v>509</v>
      </c>
      <c r="I162" s="55">
        <v>19980965100759</v>
      </c>
      <c r="J162" s="56" t="s">
        <v>100</v>
      </c>
      <c r="K162" s="56" t="s">
        <v>426</v>
      </c>
      <c r="L162" s="56" t="s">
        <v>856</v>
      </c>
      <c r="M162" s="56" t="s">
        <v>783</v>
      </c>
      <c r="N162" s="56" t="s">
        <v>811</v>
      </c>
      <c r="O162" s="57">
        <v>0</v>
      </c>
      <c r="P162" s="57">
        <v>0</v>
      </c>
      <c r="Q162" s="57">
        <v>0</v>
      </c>
      <c r="R162" s="57">
        <v>0</v>
      </c>
      <c r="S162" s="58" t="s">
        <v>1378</v>
      </c>
      <c r="T162" s="57">
        <v>0</v>
      </c>
      <c r="U162" s="56" t="s">
        <v>294</v>
      </c>
      <c r="V162" s="54" t="s">
        <v>1379</v>
      </c>
      <c r="W162" s="9">
        <f>IF(OR(LEFT(I162)="7",LEFT(I162,1)="8"),VALUE(RIGHT(I162,3)),VALUE(RIGHT(I162,4)))</f>
        <v>759</v>
      </c>
    </row>
    <row r="163" spans="1:23" s="10" customFormat="1" ht="99" customHeight="1" x14ac:dyDescent="0.2">
      <c r="A163" s="8">
        <v>9</v>
      </c>
      <c r="B163" s="51" t="s">
        <v>806</v>
      </c>
      <c r="C163" s="51" t="s">
        <v>125</v>
      </c>
      <c r="D163" s="51" t="s">
        <v>656</v>
      </c>
      <c r="E163" s="52">
        <v>1</v>
      </c>
      <c r="F163" s="53" t="s">
        <v>510</v>
      </c>
      <c r="G163" s="54" t="s">
        <v>511</v>
      </c>
      <c r="H163" s="54" t="s">
        <v>743</v>
      </c>
      <c r="I163" s="55" t="s">
        <v>744</v>
      </c>
      <c r="J163" s="56" t="s">
        <v>603</v>
      </c>
      <c r="K163" s="56" t="s">
        <v>1</v>
      </c>
      <c r="L163" s="56" t="s">
        <v>291</v>
      </c>
      <c r="M163" s="56" t="s">
        <v>823</v>
      </c>
      <c r="N163" s="56" t="s">
        <v>811</v>
      </c>
      <c r="O163" s="57">
        <v>0</v>
      </c>
      <c r="P163" s="57">
        <v>0</v>
      </c>
      <c r="Q163" s="57">
        <v>0</v>
      </c>
      <c r="R163" s="57">
        <v>0</v>
      </c>
      <c r="S163" s="58" t="s">
        <v>1387</v>
      </c>
      <c r="T163" s="57">
        <v>0</v>
      </c>
      <c r="U163" s="56" t="s">
        <v>824</v>
      </c>
      <c r="V163" s="54" t="s">
        <v>1267</v>
      </c>
      <c r="W163" s="9">
        <f>IF(OR(LEFT(I163)="7",LEFT(I163,1)="8"),VALUE(RIGHT(I163,3)),VALUE(RIGHT(I163,4)))</f>
        <v>64</v>
      </c>
    </row>
    <row r="164" spans="1:23" s="10" customFormat="1" ht="107.25" customHeight="1" x14ac:dyDescent="0.2">
      <c r="A164" s="8">
        <v>9</v>
      </c>
      <c r="B164" s="51" t="s">
        <v>806</v>
      </c>
      <c r="C164" s="51" t="s">
        <v>125</v>
      </c>
      <c r="D164" s="51" t="s">
        <v>656</v>
      </c>
      <c r="E164" s="52">
        <v>1</v>
      </c>
      <c r="F164" s="53" t="s">
        <v>510</v>
      </c>
      <c r="G164" s="54" t="s">
        <v>511</v>
      </c>
      <c r="H164" s="54" t="s">
        <v>746</v>
      </c>
      <c r="I164" s="55" t="s">
        <v>747</v>
      </c>
      <c r="J164" s="56" t="s">
        <v>268</v>
      </c>
      <c r="K164" s="56" t="s">
        <v>427</v>
      </c>
      <c r="L164" s="56" t="s">
        <v>291</v>
      </c>
      <c r="M164" s="56" t="s">
        <v>823</v>
      </c>
      <c r="N164" s="56" t="s">
        <v>811</v>
      </c>
      <c r="O164" s="57">
        <v>0</v>
      </c>
      <c r="P164" s="57">
        <v>0</v>
      </c>
      <c r="Q164" s="57">
        <v>0</v>
      </c>
      <c r="R164" s="57">
        <v>0</v>
      </c>
      <c r="S164" s="58" t="s">
        <v>1388</v>
      </c>
      <c r="T164" s="57">
        <v>0</v>
      </c>
      <c r="U164" s="56" t="s">
        <v>824</v>
      </c>
      <c r="V164" s="54" t="s">
        <v>1389</v>
      </c>
      <c r="W164" s="9">
        <f>IF(OR(LEFT(I164)="7",LEFT(I164,1)="8"),VALUE(RIGHT(I164,3)),VALUE(RIGHT(I164,4)))</f>
        <v>1347</v>
      </c>
    </row>
    <row r="165" spans="1:23" s="10" customFormat="1" ht="138.75" customHeight="1" x14ac:dyDescent="0.2">
      <c r="A165" s="8">
        <v>9</v>
      </c>
      <c r="B165" s="51" t="s">
        <v>806</v>
      </c>
      <c r="C165" s="51" t="s">
        <v>125</v>
      </c>
      <c r="D165" s="51" t="s">
        <v>656</v>
      </c>
      <c r="E165" s="52">
        <v>1</v>
      </c>
      <c r="F165" s="53" t="s">
        <v>510</v>
      </c>
      <c r="G165" s="54" t="s">
        <v>511</v>
      </c>
      <c r="H165" s="54" t="s">
        <v>1380</v>
      </c>
      <c r="I165" s="55" t="s">
        <v>1381</v>
      </c>
      <c r="J165" s="56" t="s">
        <v>1382</v>
      </c>
      <c r="K165" s="56" t="s">
        <v>1383</v>
      </c>
      <c r="L165" s="56" t="s">
        <v>291</v>
      </c>
      <c r="M165" s="56" t="s">
        <v>1384</v>
      </c>
      <c r="N165" s="56" t="s">
        <v>811</v>
      </c>
      <c r="O165" s="57">
        <v>0</v>
      </c>
      <c r="P165" s="57">
        <v>0</v>
      </c>
      <c r="Q165" s="57">
        <v>0</v>
      </c>
      <c r="R165" s="57">
        <v>0</v>
      </c>
      <c r="S165" s="58" t="s">
        <v>1385</v>
      </c>
      <c r="T165" s="57">
        <v>0</v>
      </c>
      <c r="U165" s="56" t="s">
        <v>824</v>
      </c>
      <c r="V165" s="54" t="s">
        <v>1386</v>
      </c>
      <c r="W165" s="9">
        <f>IF(OR(LEFT(I165)="7",LEFT(I165,1)="8"),VALUE(RIGHT(I165,3)),VALUE(RIGHT(I165,4)))</f>
        <v>1549</v>
      </c>
    </row>
    <row r="166" spans="1:23" s="29" customFormat="1" ht="20.25" customHeight="1" outlineLevel="2" x14ac:dyDescent="0.2">
      <c r="A166" s="27"/>
      <c r="B166" s="66" t="s">
        <v>355</v>
      </c>
      <c r="C166" s="67"/>
      <c r="D166" s="67"/>
      <c r="E166" s="46">
        <f>SUBTOTAL(9,E167:E171)</f>
        <v>5</v>
      </c>
      <c r="F166" s="47"/>
      <c r="G166" s="47"/>
      <c r="H166" s="47"/>
      <c r="I166" s="48"/>
      <c r="J166" s="47"/>
      <c r="K166" s="47"/>
      <c r="L166" s="47"/>
      <c r="M166" s="47"/>
      <c r="N166" s="47"/>
      <c r="O166" s="49"/>
      <c r="P166" s="49"/>
      <c r="Q166" s="49"/>
      <c r="R166" s="49"/>
      <c r="S166" s="47"/>
      <c r="T166" s="49"/>
      <c r="U166" s="47"/>
      <c r="V166" s="50"/>
      <c r="W166" s="28"/>
    </row>
    <row r="167" spans="1:23" s="10" customFormat="1" ht="116.25" customHeight="1" x14ac:dyDescent="0.2">
      <c r="A167" s="8">
        <v>9</v>
      </c>
      <c r="B167" s="51" t="s">
        <v>806</v>
      </c>
      <c r="C167" s="51" t="s">
        <v>125</v>
      </c>
      <c r="D167" s="51" t="s">
        <v>958</v>
      </c>
      <c r="E167" s="52">
        <v>1</v>
      </c>
      <c r="F167" s="53" t="s">
        <v>510</v>
      </c>
      <c r="G167" s="54" t="s">
        <v>511</v>
      </c>
      <c r="H167" s="54" t="s">
        <v>748</v>
      </c>
      <c r="I167" s="55" t="s">
        <v>749</v>
      </c>
      <c r="J167" s="56" t="s">
        <v>569</v>
      </c>
      <c r="K167" s="56" t="s">
        <v>5</v>
      </c>
      <c r="L167" s="56" t="s">
        <v>291</v>
      </c>
      <c r="M167" s="56" t="s">
        <v>341</v>
      </c>
      <c r="N167" s="56" t="s">
        <v>811</v>
      </c>
      <c r="O167" s="57">
        <v>0</v>
      </c>
      <c r="P167" s="57">
        <v>0</v>
      </c>
      <c r="Q167" s="57">
        <v>0</v>
      </c>
      <c r="R167" s="57">
        <v>0</v>
      </c>
      <c r="S167" s="58" t="s">
        <v>1390</v>
      </c>
      <c r="T167" s="57">
        <v>0</v>
      </c>
      <c r="U167" s="56" t="s">
        <v>824</v>
      </c>
      <c r="V167" s="54" t="s">
        <v>1391</v>
      </c>
      <c r="W167" s="9">
        <f>IF(OR(LEFT(I167)="7",LEFT(I167,1)="8"),VALUE(RIGHT(I167,3)),VALUE(RIGHT(I167,4)))</f>
        <v>246</v>
      </c>
    </row>
    <row r="168" spans="1:23" s="10" customFormat="1" ht="108" customHeight="1" x14ac:dyDescent="0.2">
      <c r="A168" s="8">
        <v>9</v>
      </c>
      <c r="B168" s="51" t="s">
        <v>806</v>
      </c>
      <c r="C168" s="51" t="s">
        <v>125</v>
      </c>
      <c r="D168" s="51" t="s">
        <v>958</v>
      </c>
      <c r="E168" s="52">
        <v>1</v>
      </c>
      <c r="F168" s="53" t="s">
        <v>510</v>
      </c>
      <c r="G168" s="54" t="s">
        <v>511</v>
      </c>
      <c r="H168" s="54" t="s">
        <v>6</v>
      </c>
      <c r="I168" s="55" t="s">
        <v>750</v>
      </c>
      <c r="J168" s="56" t="s">
        <v>751</v>
      </c>
      <c r="K168" s="56" t="s">
        <v>7</v>
      </c>
      <c r="L168" s="56" t="s">
        <v>856</v>
      </c>
      <c r="M168" s="56" t="s">
        <v>516</v>
      </c>
      <c r="N168" s="56" t="s">
        <v>811</v>
      </c>
      <c r="O168" s="57">
        <v>0</v>
      </c>
      <c r="P168" s="57">
        <v>0</v>
      </c>
      <c r="Q168" s="57">
        <v>0</v>
      </c>
      <c r="R168" s="57">
        <v>0</v>
      </c>
      <c r="S168" s="58" t="s">
        <v>1392</v>
      </c>
      <c r="T168" s="57">
        <v>0</v>
      </c>
      <c r="U168" s="56" t="s">
        <v>824</v>
      </c>
      <c r="V168" s="54" t="s">
        <v>1393</v>
      </c>
      <c r="W168" s="9">
        <f>IF(OR(LEFT(I168)="7",LEFT(I168,1)="8"),VALUE(RIGHT(I168,3)),VALUE(RIGHT(I168,4)))</f>
        <v>247</v>
      </c>
    </row>
    <row r="169" spans="1:23" s="10" customFormat="1" ht="89.25" customHeight="1" x14ac:dyDescent="0.2">
      <c r="A169" s="8">
        <v>9</v>
      </c>
      <c r="B169" s="51" t="s">
        <v>806</v>
      </c>
      <c r="C169" s="51" t="s">
        <v>125</v>
      </c>
      <c r="D169" s="51" t="s">
        <v>958</v>
      </c>
      <c r="E169" s="52">
        <v>1</v>
      </c>
      <c r="F169" s="53" t="s">
        <v>510</v>
      </c>
      <c r="G169" s="54" t="s">
        <v>511</v>
      </c>
      <c r="H169" s="54" t="s">
        <v>752</v>
      </c>
      <c r="I169" s="55" t="s">
        <v>753</v>
      </c>
      <c r="J169" s="56" t="s">
        <v>1674</v>
      </c>
      <c r="K169" s="56" t="s">
        <v>1675</v>
      </c>
      <c r="L169" s="56" t="s">
        <v>856</v>
      </c>
      <c r="M169" s="56" t="s">
        <v>516</v>
      </c>
      <c r="N169" s="56" t="s">
        <v>811</v>
      </c>
      <c r="O169" s="57">
        <v>0</v>
      </c>
      <c r="P169" s="57">
        <v>0</v>
      </c>
      <c r="Q169" s="57">
        <v>0</v>
      </c>
      <c r="R169" s="57">
        <v>0</v>
      </c>
      <c r="S169" s="58" t="s">
        <v>1394</v>
      </c>
      <c r="T169" s="57">
        <v>0</v>
      </c>
      <c r="U169" s="56" t="s">
        <v>824</v>
      </c>
      <c r="V169" s="54" t="s">
        <v>1395</v>
      </c>
      <c r="W169" s="9">
        <f>IF(OR(LEFT(I169)="7",LEFT(I169,1)="8"),VALUE(RIGHT(I169,3)),VALUE(RIGHT(I169,4)))</f>
        <v>252</v>
      </c>
    </row>
    <row r="170" spans="1:23" s="10" customFormat="1" ht="99.75" customHeight="1" x14ac:dyDescent="0.2">
      <c r="A170" s="8">
        <v>9</v>
      </c>
      <c r="B170" s="51" t="s">
        <v>806</v>
      </c>
      <c r="C170" s="51" t="s">
        <v>125</v>
      </c>
      <c r="D170" s="51" t="s">
        <v>958</v>
      </c>
      <c r="E170" s="52">
        <v>1</v>
      </c>
      <c r="F170" s="53" t="s">
        <v>510</v>
      </c>
      <c r="G170" s="54" t="s">
        <v>511</v>
      </c>
      <c r="H170" s="54" t="s">
        <v>430</v>
      </c>
      <c r="I170" s="55" t="s">
        <v>745</v>
      </c>
      <c r="J170" s="56" t="s">
        <v>1234</v>
      </c>
      <c r="K170" s="56" t="s">
        <v>4</v>
      </c>
      <c r="L170" s="56" t="s">
        <v>856</v>
      </c>
      <c r="M170" s="56" t="s">
        <v>781</v>
      </c>
      <c r="N170" s="56" t="s">
        <v>811</v>
      </c>
      <c r="O170" s="57">
        <v>0</v>
      </c>
      <c r="P170" s="57">
        <v>0</v>
      </c>
      <c r="Q170" s="57">
        <v>0</v>
      </c>
      <c r="R170" s="57">
        <v>0</v>
      </c>
      <c r="S170" s="58" t="s">
        <v>1396</v>
      </c>
      <c r="T170" s="57">
        <v>0</v>
      </c>
      <c r="U170" s="56" t="s">
        <v>824</v>
      </c>
      <c r="V170" s="54" t="s">
        <v>1397</v>
      </c>
      <c r="W170" s="9">
        <f>IF(OR(LEFT(I170)="7",LEFT(I170,1)="8"),VALUE(RIGHT(I170,3)),VALUE(RIGHT(I170,4)))</f>
        <v>320</v>
      </c>
    </row>
    <row r="171" spans="1:23" s="10" customFormat="1" ht="102" customHeight="1" x14ac:dyDescent="0.2">
      <c r="A171" s="8">
        <v>9</v>
      </c>
      <c r="B171" s="51" t="s">
        <v>806</v>
      </c>
      <c r="C171" s="51" t="s">
        <v>125</v>
      </c>
      <c r="D171" s="51" t="s">
        <v>958</v>
      </c>
      <c r="E171" s="52">
        <v>1</v>
      </c>
      <c r="F171" s="53" t="s">
        <v>510</v>
      </c>
      <c r="G171" s="54" t="s">
        <v>511</v>
      </c>
      <c r="H171" s="54" t="s">
        <v>429</v>
      </c>
      <c r="I171" s="55">
        <v>700009213341</v>
      </c>
      <c r="J171" s="56" t="s">
        <v>2</v>
      </c>
      <c r="K171" s="56" t="s">
        <v>3</v>
      </c>
      <c r="L171" s="56" t="s">
        <v>856</v>
      </c>
      <c r="M171" s="56" t="s">
        <v>781</v>
      </c>
      <c r="N171" s="56" t="s">
        <v>811</v>
      </c>
      <c r="O171" s="57">
        <v>0</v>
      </c>
      <c r="P171" s="57">
        <v>0</v>
      </c>
      <c r="Q171" s="57">
        <v>0</v>
      </c>
      <c r="R171" s="57">
        <v>0</v>
      </c>
      <c r="S171" s="58" t="s">
        <v>1398</v>
      </c>
      <c r="T171" s="57">
        <v>0</v>
      </c>
      <c r="U171" s="56" t="s">
        <v>824</v>
      </c>
      <c r="V171" s="54" t="s">
        <v>1399</v>
      </c>
      <c r="W171" s="9">
        <f>IF(OR(LEFT(I171)="7",LEFT(I171,1)="8"),VALUE(RIGHT(I171,3)),VALUE(RIGHT(I171,4)))</f>
        <v>341</v>
      </c>
    </row>
    <row r="172" spans="1:23" s="26" customFormat="1" ht="20.25" customHeight="1" outlineLevel="1" x14ac:dyDescent="0.2">
      <c r="A172" s="24"/>
      <c r="B172" s="68" t="s">
        <v>200</v>
      </c>
      <c r="C172" s="69" t="s">
        <v>828</v>
      </c>
      <c r="D172" s="69"/>
      <c r="E172" s="41">
        <f>SUBTOTAL(9,E174)</f>
        <v>1</v>
      </c>
      <c r="F172" s="42"/>
      <c r="G172" s="42"/>
      <c r="H172" s="42"/>
      <c r="I172" s="43"/>
      <c r="J172" s="42"/>
      <c r="K172" s="42"/>
      <c r="L172" s="42"/>
      <c r="M172" s="42"/>
      <c r="N172" s="42"/>
      <c r="O172" s="44"/>
      <c r="P172" s="44"/>
      <c r="Q172" s="44"/>
      <c r="R172" s="44"/>
      <c r="S172" s="42"/>
      <c r="T172" s="44"/>
      <c r="U172" s="42"/>
      <c r="V172" s="45"/>
      <c r="W172" s="25"/>
    </row>
    <row r="173" spans="1:23" s="29" customFormat="1" ht="20.25" customHeight="1" outlineLevel="2" x14ac:dyDescent="0.2">
      <c r="A173" s="27"/>
      <c r="B173" s="66" t="s">
        <v>352</v>
      </c>
      <c r="C173" s="67"/>
      <c r="D173" s="67"/>
      <c r="E173" s="46">
        <f>SUBTOTAL(9,E174)</f>
        <v>1</v>
      </c>
      <c r="F173" s="47"/>
      <c r="G173" s="47"/>
      <c r="H173" s="47"/>
      <c r="I173" s="48"/>
      <c r="J173" s="47"/>
      <c r="K173" s="47"/>
      <c r="L173" s="47"/>
      <c r="M173" s="47"/>
      <c r="N173" s="47"/>
      <c r="O173" s="49"/>
      <c r="P173" s="49"/>
      <c r="Q173" s="49"/>
      <c r="R173" s="49"/>
      <c r="S173" s="47"/>
      <c r="T173" s="49"/>
      <c r="U173" s="47"/>
      <c r="V173" s="50"/>
      <c r="W173" s="28"/>
    </row>
    <row r="174" spans="1:23" s="10" customFormat="1" ht="249" customHeight="1" x14ac:dyDescent="0.2">
      <c r="A174" s="8">
        <v>9</v>
      </c>
      <c r="B174" s="51" t="s">
        <v>806</v>
      </c>
      <c r="C174" s="51" t="s">
        <v>81</v>
      </c>
      <c r="D174" s="51" t="s">
        <v>246</v>
      </c>
      <c r="E174" s="52">
        <v>1</v>
      </c>
      <c r="F174" s="53" t="s">
        <v>834</v>
      </c>
      <c r="G174" s="54" t="s">
        <v>835</v>
      </c>
      <c r="H174" s="54" t="s">
        <v>835</v>
      </c>
      <c r="I174" s="55" t="s">
        <v>1134</v>
      </c>
      <c r="J174" s="56" t="s">
        <v>1135</v>
      </c>
      <c r="K174" s="56" t="s">
        <v>1136</v>
      </c>
      <c r="L174" s="56" t="s">
        <v>291</v>
      </c>
      <c r="M174" s="56" t="s">
        <v>292</v>
      </c>
      <c r="N174" s="56" t="s">
        <v>811</v>
      </c>
      <c r="O174" s="57">
        <v>19963696.039999999</v>
      </c>
      <c r="P174" s="57">
        <v>0</v>
      </c>
      <c r="Q174" s="57">
        <v>405449.74</v>
      </c>
      <c r="R174" s="57">
        <v>909385.83</v>
      </c>
      <c r="S174" s="58" t="s">
        <v>1676</v>
      </c>
      <c r="T174" s="57">
        <v>19459759.949999999</v>
      </c>
      <c r="U174" s="56" t="s">
        <v>824</v>
      </c>
      <c r="V174" s="54" t="s">
        <v>1874</v>
      </c>
      <c r="W174" s="9">
        <f>IF(OR(LEFT(I174)="7",LEFT(I174,1)="8"),VALUE(RIGHT(I174,3)),VALUE(RIGHT(I174,4)))</f>
        <v>1522</v>
      </c>
    </row>
    <row r="175" spans="1:23" s="23" customFormat="1" ht="28.5" customHeight="1" outlineLevel="3" x14ac:dyDescent="0.2">
      <c r="A175" s="21"/>
      <c r="B175" s="70" t="s">
        <v>838</v>
      </c>
      <c r="C175" s="71"/>
      <c r="D175" s="71"/>
      <c r="E175" s="35">
        <f>SUBTOTAL(9,E178:E191)</f>
        <v>11</v>
      </c>
      <c r="F175" s="36"/>
      <c r="G175" s="36"/>
      <c r="H175" s="36"/>
      <c r="I175" s="37"/>
      <c r="J175" s="36"/>
      <c r="K175" s="36"/>
      <c r="L175" s="36"/>
      <c r="M175" s="36"/>
      <c r="N175" s="36"/>
      <c r="O175" s="38"/>
      <c r="P175" s="39"/>
      <c r="Q175" s="39"/>
      <c r="R175" s="39"/>
      <c r="S175" s="36"/>
      <c r="T175" s="39"/>
      <c r="U175" s="36"/>
      <c r="V175" s="40"/>
      <c r="W175" s="22"/>
    </row>
    <row r="176" spans="1:23" s="26" customFormat="1" ht="20.25" customHeight="1" outlineLevel="1" x14ac:dyDescent="0.2">
      <c r="A176" s="24"/>
      <c r="B176" s="68" t="s">
        <v>830</v>
      </c>
      <c r="C176" s="69" t="s">
        <v>828</v>
      </c>
      <c r="D176" s="69"/>
      <c r="E176" s="41">
        <f>SUBTOTAL(9,E178:E188)</f>
        <v>10</v>
      </c>
      <c r="F176" s="42"/>
      <c r="G176" s="42"/>
      <c r="H176" s="42"/>
      <c r="I176" s="43"/>
      <c r="J176" s="42"/>
      <c r="K176" s="42"/>
      <c r="L176" s="42"/>
      <c r="M176" s="42"/>
      <c r="N176" s="42"/>
      <c r="O176" s="44"/>
      <c r="P176" s="44"/>
      <c r="Q176" s="44"/>
      <c r="R176" s="44"/>
      <c r="S176" s="42"/>
      <c r="T176" s="44"/>
      <c r="U176" s="42"/>
      <c r="V176" s="45"/>
      <c r="W176" s="25"/>
    </row>
    <row r="177" spans="1:23" s="29" customFormat="1" ht="20.25" customHeight="1" outlineLevel="2" x14ac:dyDescent="0.2">
      <c r="A177" s="27"/>
      <c r="B177" s="66" t="s">
        <v>352</v>
      </c>
      <c r="C177" s="67"/>
      <c r="D177" s="67"/>
      <c r="E177" s="46">
        <f>SUBTOTAL(9,E178:E185)</f>
        <v>8</v>
      </c>
      <c r="F177" s="47"/>
      <c r="G177" s="47"/>
      <c r="H177" s="47"/>
      <c r="I177" s="48"/>
      <c r="J177" s="47"/>
      <c r="K177" s="47"/>
      <c r="L177" s="47"/>
      <c r="M177" s="47"/>
      <c r="N177" s="47"/>
      <c r="O177" s="49"/>
      <c r="P177" s="49"/>
      <c r="Q177" s="49"/>
      <c r="R177" s="49"/>
      <c r="S177" s="47"/>
      <c r="T177" s="49"/>
      <c r="U177" s="47"/>
      <c r="V177" s="50"/>
      <c r="W177" s="28"/>
    </row>
    <row r="178" spans="1:23" s="10" customFormat="1" ht="159.75" customHeight="1" x14ac:dyDescent="0.2">
      <c r="A178" s="8">
        <v>10</v>
      </c>
      <c r="B178" s="51" t="s">
        <v>838</v>
      </c>
      <c r="C178" s="51" t="s">
        <v>125</v>
      </c>
      <c r="D178" s="51" t="s">
        <v>246</v>
      </c>
      <c r="E178" s="52">
        <v>1</v>
      </c>
      <c r="F178" s="53">
        <v>211</v>
      </c>
      <c r="G178" s="54" t="s">
        <v>8</v>
      </c>
      <c r="H178" s="54" t="s">
        <v>643</v>
      </c>
      <c r="I178" s="55">
        <v>20091021101504</v>
      </c>
      <c r="J178" s="56" t="s">
        <v>9</v>
      </c>
      <c r="K178" s="56" t="s">
        <v>10</v>
      </c>
      <c r="L178" s="56" t="s">
        <v>291</v>
      </c>
      <c r="M178" s="56" t="s">
        <v>480</v>
      </c>
      <c r="N178" s="56" t="s">
        <v>816</v>
      </c>
      <c r="O178" s="57">
        <v>155222086</v>
      </c>
      <c r="P178" s="57">
        <v>2935323544</v>
      </c>
      <c r="Q178" s="57">
        <v>36369151</v>
      </c>
      <c r="R178" s="57">
        <v>2453907534</v>
      </c>
      <c r="S178" s="58" t="s">
        <v>1875</v>
      </c>
      <c r="T178" s="57">
        <v>673007247</v>
      </c>
      <c r="U178" s="56" t="s">
        <v>294</v>
      </c>
      <c r="V178" s="54" t="s">
        <v>1268</v>
      </c>
      <c r="W178" s="9">
        <f t="shared" ref="W178:W185" si="6">IF(OR(LEFT(I178)="7",LEFT(I178,1)="8"),VALUE(RIGHT(I178,3)),VALUE(RIGHT(I178,4)))</f>
        <v>1504</v>
      </c>
    </row>
    <row r="179" spans="1:23" s="10" customFormat="1" ht="80.25" customHeight="1" x14ac:dyDescent="0.2">
      <c r="A179" s="8">
        <v>10</v>
      </c>
      <c r="B179" s="51" t="s">
        <v>838</v>
      </c>
      <c r="C179" s="51" t="s">
        <v>125</v>
      </c>
      <c r="D179" s="51" t="s">
        <v>246</v>
      </c>
      <c r="E179" s="52">
        <v>1</v>
      </c>
      <c r="F179" s="53">
        <v>211</v>
      </c>
      <c r="G179" s="54" t="s">
        <v>8</v>
      </c>
      <c r="H179" s="54" t="s">
        <v>643</v>
      </c>
      <c r="I179" s="55">
        <v>20091021301506</v>
      </c>
      <c r="J179" s="56" t="s">
        <v>977</v>
      </c>
      <c r="K179" s="56" t="s">
        <v>978</v>
      </c>
      <c r="L179" s="56" t="s">
        <v>291</v>
      </c>
      <c r="M179" s="56" t="s">
        <v>292</v>
      </c>
      <c r="N179" s="56" t="s">
        <v>816</v>
      </c>
      <c r="O179" s="57">
        <v>55518840.189999998</v>
      </c>
      <c r="P179" s="57">
        <v>0</v>
      </c>
      <c r="Q179" s="57">
        <v>1100561.7</v>
      </c>
      <c r="R179" s="57">
        <v>5136978.82</v>
      </c>
      <c r="S179" s="58" t="s">
        <v>1876</v>
      </c>
      <c r="T179" s="57">
        <v>51482423.07</v>
      </c>
      <c r="U179" s="56" t="s">
        <v>824</v>
      </c>
      <c r="V179" s="54" t="s">
        <v>1400</v>
      </c>
      <c r="W179" s="9">
        <f t="shared" si="6"/>
        <v>1506</v>
      </c>
    </row>
    <row r="180" spans="1:23" s="10" customFormat="1" ht="117" customHeight="1" x14ac:dyDescent="0.2">
      <c r="A180" s="8">
        <v>10</v>
      </c>
      <c r="B180" s="51" t="s">
        <v>838</v>
      </c>
      <c r="C180" s="51" t="s">
        <v>125</v>
      </c>
      <c r="D180" s="51" t="s">
        <v>246</v>
      </c>
      <c r="E180" s="52">
        <v>1</v>
      </c>
      <c r="F180" s="53">
        <v>212</v>
      </c>
      <c r="G180" s="54" t="s">
        <v>659</v>
      </c>
      <c r="H180" s="54" t="s">
        <v>643</v>
      </c>
      <c r="I180" s="55">
        <v>700010210258</v>
      </c>
      <c r="J180" s="56" t="s">
        <v>660</v>
      </c>
      <c r="K180" s="56" t="s">
        <v>477</v>
      </c>
      <c r="L180" s="56" t="s">
        <v>856</v>
      </c>
      <c r="M180" s="56" t="s">
        <v>782</v>
      </c>
      <c r="N180" s="56" t="s">
        <v>293</v>
      </c>
      <c r="O180" s="57">
        <v>241251915</v>
      </c>
      <c r="P180" s="57">
        <v>133071</v>
      </c>
      <c r="Q180" s="57">
        <v>523450</v>
      </c>
      <c r="R180" s="57">
        <v>9462199</v>
      </c>
      <c r="S180" s="58" t="s">
        <v>1677</v>
      </c>
      <c r="T180" s="57">
        <v>232446237</v>
      </c>
      <c r="U180" s="56" t="s">
        <v>294</v>
      </c>
      <c r="V180" s="54" t="s">
        <v>1678</v>
      </c>
      <c r="W180" s="9">
        <f t="shared" si="6"/>
        <v>258</v>
      </c>
    </row>
    <row r="181" spans="1:23" s="10" customFormat="1" ht="96.75" customHeight="1" x14ac:dyDescent="0.2">
      <c r="A181" s="8">
        <v>10</v>
      </c>
      <c r="B181" s="51" t="s">
        <v>838</v>
      </c>
      <c r="C181" s="51" t="s">
        <v>125</v>
      </c>
      <c r="D181" s="51" t="s">
        <v>246</v>
      </c>
      <c r="E181" s="52">
        <v>1</v>
      </c>
      <c r="F181" s="53" t="s">
        <v>1026</v>
      </c>
      <c r="G181" s="54" t="s">
        <v>1027</v>
      </c>
      <c r="H181" s="54" t="s">
        <v>1027</v>
      </c>
      <c r="I181" s="55" t="s">
        <v>774</v>
      </c>
      <c r="J181" s="56" t="s">
        <v>261</v>
      </c>
      <c r="K181" s="56" t="s">
        <v>979</v>
      </c>
      <c r="L181" s="56" t="s">
        <v>856</v>
      </c>
      <c r="M181" s="56" t="s">
        <v>783</v>
      </c>
      <c r="N181" s="56" t="s">
        <v>957</v>
      </c>
      <c r="O181" s="57">
        <v>304918898.56</v>
      </c>
      <c r="P181" s="57">
        <v>0</v>
      </c>
      <c r="Q181" s="57">
        <v>9370156.8000000007</v>
      </c>
      <c r="R181" s="57">
        <v>29551162.609999999</v>
      </c>
      <c r="S181" s="58" t="s">
        <v>1401</v>
      </c>
      <c r="T181" s="57">
        <v>284737892.75</v>
      </c>
      <c r="U181" s="56" t="s">
        <v>824</v>
      </c>
      <c r="V181" s="54" t="s">
        <v>1269</v>
      </c>
      <c r="W181" s="9">
        <f t="shared" si="6"/>
        <v>1422</v>
      </c>
    </row>
    <row r="182" spans="1:23" s="10" customFormat="1" ht="130.5" customHeight="1" x14ac:dyDescent="0.2">
      <c r="A182" s="8">
        <v>10</v>
      </c>
      <c r="B182" s="51" t="s">
        <v>838</v>
      </c>
      <c r="C182" s="51" t="s">
        <v>125</v>
      </c>
      <c r="D182" s="51" t="s">
        <v>246</v>
      </c>
      <c r="E182" s="52">
        <v>1</v>
      </c>
      <c r="F182" s="53" t="s">
        <v>775</v>
      </c>
      <c r="G182" s="54" t="s">
        <v>776</v>
      </c>
      <c r="H182" s="54" t="s">
        <v>776</v>
      </c>
      <c r="I182" s="55" t="s">
        <v>777</v>
      </c>
      <c r="J182" s="56" t="s">
        <v>11</v>
      </c>
      <c r="K182" s="56" t="s">
        <v>778</v>
      </c>
      <c r="L182" s="56" t="s">
        <v>856</v>
      </c>
      <c r="M182" s="56" t="s">
        <v>175</v>
      </c>
      <c r="N182" s="56" t="s">
        <v>432</v>
      </c>
      <c r="O182" s="57">
        <v>30578625.879999999</v>
      </c>
      <c r="P182" s="57">
        <v>2504743</v>
      </c>
      <c r="Q182" s="57">
        <v>554204.05000000005</v>
      </c>
      <c r="R182" s="57">
        <v>953396.53</v>
      </c>
      <c r="S182" s="58" t="s">
        <v>1679</v>
      </c>
      <c r="T182" s="57">
        <v>32684176.399999999</v>
      </c>
      <c r="U182" s="56" t="s">
        <v>294</v>
      </c>
      <c r="V182" s="54" t="s">
        <v>1510</v>
      </c>
      <c r="W182" s="9">
        <f t="shared" si="6"/>
        <v>733</v>
      </c>
    </row>
    <row r="183" spans="1:23" s="10" customFormat="1" ht="129.75" customHeight="1" x14ac:dyDescent="0.2">
      <c r="A183" s="8">
        <v>10</v>
      </c>
      <c r="B183" s="51" t="s">
        <v>838</v>
      </c>
      <c r="C183" s="51" t="s">
        <v>125</v>
      </c>
      <c r="D183" s="51" t="s">
        <v>246</v>
      </c>
      <c r="E183" s="52">
        <v>1</v>
      </c>
      <c r="F183" s="53" t="s">
        <v>775</v>
      </c>
      <c r="G183" s="54" t="s">
        <v>776</v>
      </c>
      <c r="H183" s="54" t="s">
        <v>776</v>
      </c>
      <c r="I183" s="55" t="s">
        <v>780</v>
      </c>
      <c r="J183" s="56" t="s">
        <v>12</v>
      </c>
      <c r="K183" s="56" t="s">
        <v>778</v>
      </c>
      <c r="L183" s="56" t="s">
        <v>856</v>
      </c>
      <c r="M183" s="56" t="s">
        <v>175</v>
      </c>
      <c r="N183" s="56" t="s">
        <v>957</v>
      </c>
      <c r="O183" s="57">
        <v>1750011.16</v>
      </c>
      <c r="P183" s="57">
        <v>119417</v>
      </c>
      <c r="Q183" s="57">
        <v>46867.32</v>
      </c>
      <c r="R183" s="57">
        <v>253476.56</v>
      </c>
      <c r="S183" s="58" t="s">
        <v>1680</v>
      </c>
      <c r="T183" s="57">
        <v>1662818.92</v>
      </c>
      <c r="U183" s="56" t="s">
        <v>294</v>
      </c>
      <c r="V183" s="54" t="s">
        <v>1402</v>
      </c>
      <c r="W183" s="9">
        <f t="shared" si="6"/>
        <v>734</v>
      </c>
    </row>
    <row r="184" spans="1:23" s="10" customFormat="1" ht="129.75" customHeight="1" x14ac:dyDescent="0.2">
      <c r="A184" s="8">
        <v>10</v>
      </c>
      <c r="B184" s="51" t="s">
        <v>838</v>
      </c>
      <c r="C184" s="51" t="s">
        <v>125</v>
      </c>
      <c r="D184" s="51" t="s">
        <v>246</v>
      </c>
      <c r="E184" s="52">
        <v>1</v>
      </c>
      <c r="F184" s="53" t="s">
        <v>775</v>
      </c>
      <c r="G184" s="54" t="s">
        <v>776</v>
      </c>
      <c r="H184" s="54" t="s">
        <v>776</v>
      </c>
      <c r="I184" s="55" t="s">
        <v>1511</v>
      </c>
      <c r="J184" s="56" t="s">
        <v>1512</v>
      </c>
      <c r="K184" s="56" t="s">
        <v>1513</v>
      </c>
      <c r="L184" s="56" t="s">
        <v>856</v>
      </c>
      <c r="M184" s="56" t="s">
        <v>1514</v>
      </c>
      <c r="N184" s="56" t="s">
        <v>432</v>
      </c>
      <c r="O184" s="57">
        <v>62328416.25</v>
      </c>
      <c r="P184" s="57">
        <v>2794019.44</v>
      </c>
      <c r="Q184" s="57">
        <v>948485.12</v>
      </c>
      <c r="R184" s="57">
        <v>18023707.539999999</v>
      </c>
      <c r="S184" s="58" t="s">
        <v>1515</v>
      </c>
      <c r="T184" s="57">
        <v>48047213.270000003</v>
      </c>
      <c r="U184" s="56" t="s">
        <v>294</v>
      </c>
      <c r="V184" s="54" t="s">
        <v>1516</v>
      </c>
      <c r="W184" s="9">
        <f t="shared" si="6"/>
        <v>1558</v>
      </c>
    </row>
    <row r="185" spans="1:23" s="10" customFormat="1" ht="268.5" customHeight="1" x14ac:dyDescent="0.2">
      <c r="A185" s="8">
        <v>10</v>
      </c>
      <c r="B185" s="51" t="s">
        <v>838</v>
      </c>
      <c r="C185" s="51" t="s">
        <v>125</v>
      </c>
      <c r="D185" s="51" t="s">
        <v>246</v>
      </c>
      <c r="E185" s="52">
        <v>1</v>
      </c>
      <c r="F185" s="53" t="s">
        <v>1199</v>
      </c>
      <c r="G185" s="54" t="s">
        <v>1200</v>
      </c>
      <c r="H185" s="54" t="s">
        <v>714</v>
      </c>
      <c r="I185" s="55" t="s">
        <v>59</v>
      </c>
      <c r="J185" s="56" t="s">
        <v>1229</v>
      </c>
      <c r="K185" s="56" t="s">
        <v>1230</v>
      </c>
      <c r="L185" s="56" t="s">
        <v>291</v>
      </c>
      <c r="M185" s="56" t="s">
        <v>718</v>
      </c>
      <c r="N185" s="56" t="s">
        <v>293</v>
      </c>
      <c r="O185" s="57">
        <v>32817609.75</v>
      </c>
      <c r="P185" s="57">
        <v>475329.86</v>
      </c>
      <c r="Q185" s="57">
        <v>546418.18999999994</v>
      </c>
      <c r="R185" s="57">
        <v>828145.26</v>
      </c>
      <c r="S185" s="58" t="s">
        <v>1877</v>
      </c>
      <c r="T185" s="57">
        <v>28609298.050000001</v>
      </c>
      <c r="U185" s="56" t="s">
        <v>824</v>
      </c>
      <c r="V185" s="54" t="s">
        <v>1270</v>
      </c>
      <c r="W185" s="9">
        <f t="shared" si="6"/>
        <v>1324</v>
      </c>
    </row>
    <row r="186" spans="1:23" s="29" customFormat="1" ht="20.25" customHeight="1" outlineLevel="2" x14ac:dyDescent="0.2">
      <c r="A186" s="27"/>
      <c r="B186" s="66" t="s">
        <v>355</v>
      </c>
      <c r="C186" s="67"/>
      <c r="D186" s="67"/>
      <c r="E186" s="46">
        <f>SUBTOTAL(9,E187:E188)</f>
        <v>2</v>
      </c>
      <c r="F186" s="47"/>
      <c r="G186" s="47"/>
      <c r="H186" s="47"/>
      <c r="I186" s="48"/>
      <c r="J186" s="47"/>
      <c r="K186" s="47"/>
      <c r="L186" s="47"/>
      <c r="M186" s="47"/>
      <c r="N186" s="47"/>
      <c r="O186" s="49"/>
      <c r="P186" s="49"/>
      <c r="Q186" s="49"/>
      <c r="R186" s="49"/>
      <c r="S186" s="47"/>
      <c r="T186" s="49"/>
      <c r="U186" s="47"/>
      <c r="V186" s="50"/>
      <c r="W186" s="28"/>
    </row>
    <row r="187" spans="1:23" s="10" customFormat="1" ht="91.5" customHeight="1" x14ac:dyDescent="0.2">
      <c r="A187" s="8">
        <v>10</v>
      </c>
      <c r="B187" s="51" t="s">
        <v>838</v>
      </c>
      <c r="C187" s="51" t="s">
        <v>125</v>
      </c>
      <c r="D187" s="51" t="s">
        <v>958</v>
      </c>
      <c r="E187" s="52">
        <v>1</v>
      </c>
      <c r="F187" s="53" t="s">
        <v>1026</v>
      </c>
      <c r="G187" s="54" t="s">
        <v>1027</v>
      </c>
      <c r="H187" s="54" t="s">
        <v>1027</v>
      </c>
      <c r="I187" s="55" t="s">
        <v>131</v>
      </c>
      <c r="J187" s="56" t="s">
        <v>262</v>
      </c>
      <c r="K187" s="56" t="s">
        <v>980</v>
      </c>
      <c r="L187" s="56" t="s">
        <v>856</v>
      </c>
      <c r="M187" s="56" t="s">
        <v>783</v>
      </c>
      <c r="N187" s="56" t="s">
        <v>957</v>
      </c>
      <c r="O187" s="57">
        <v>6698410.9100000001</v>
      </c>
      <c r="P187" s="57">
        <v>19241684.27</v>
      </c>
      <c r="Q187" s="57">
        <v>298749.57</v>
      </c>
      <c r="R187" s="57">
        <v>413761.14</v>
      </c>
      <c r="S187" s="58" t="s">
        <v>1403</v>
      </c>
      <c r="T187" s="57">
        <v>25825083.609999999</v>
      </c>
      <c r="U187" s="56" t="s">
        <v>824</v>
      </c>
      <c r="V187" s="54" t="s">
        <v>1271</v>
      </c>
      <c r="W187" s="9">
        <f>IF(OR(LEFT(I187)="7",LEFT(I187,1)="8"),VALUE(RIGHT(I187,3)),VALUE(RIGHT(I187,4)))</f>
        <v>1416</v>
      </c>
    </row>
    <row r="188" spans="1:23" s="10" customFormat="1" ht="93.75" customHeight="1" x14ac:dyDescent="0.2">
      <c r="A188" s="8">
        <v>10</v>
      </c>
      <c r="B188" s="51" t="s">
        <v>838</v>
      </c>
      <c r="C188" s="51" t="s">
        <v>125</v>
      </c>
      <c r="D188" s="51" t="s">
        <v>958</v>
      </c>
      <c r="E188" s="52">
        <v>1</v>
      </c>
      <c r="F188" s="53" t="s">
        <v>1026</v>
      </c>
      <c r="G188" s="54" t="s">
        <v>1027</v>
      </c>
      <c r="H188" s="54" t="s">
        <v>1027</v>
      </c>
      <c r="I188" s="55" t="s">
        <v>132</v>
      </c>
      <c r="J188" s="56" t="s">
        <v>263</v>
      </c>
      <c r="K188" s="56" t="s">
        <v>989</v>
      </c>
      <c r="L188" s="56" t="s">
        <v>856</v>
      </c>
      <c r="M188" s="56" t="s">
        <v>783</v>
      </c>
      <c r="N188" s="56" t="s">
        <v>957</v>
      </c>
      <c r="O188" s="57">
        <v>0</v>
      </c>
      <c r="P188" s="57">
        <v>0</v>
      </c>
      <c r="Q188" s="57">
        <v>0</v>
      </c>
      <c r="R188" s="57">
        <v>0</v>
      </c>
      <c r="S188" s="58" t="s">
        <v>1404</v>
      </c>
      <c r="T188" s="57">
        <v>0</v>
      </c>
      <c r="U188" s="56" t="s">
        <v>824</v>
      </c>
      <c r="V188" s="54" t="s">
        <v>1272</v>
      </c>
      <c r="W188" s="9">
        <f>IF(OR(LEFT(I188)="7",LEFT(I188,1)="8"),VALUE(RIGHT(I188,3)),VALUE(RIGHT(I188,4)))</f>
        <v>1417</v>
      </c>
    </row>
    <row r="189" spans="1:23" s="26" customFormat="1" ht="20.25" customHeight="1" outlineLevel="1" x14ac:dyDescent="0.2">
      <c r="A189" s="24"/>
      <c r="B189" s="68" t="s">
        <v>200</v>
      </c>
      <c r="C189" s="69" t="s">
        <v>828</v>
      </c>
      <c r="D189" s="69"/>
      <c r="E189" s="41">
        <f>SUBTOTAL(9,E191)</f>
        <v>1</v>
      </c>
      <c r="F189" s="42"/>
      <c r="G189" s="42"/>
      <c r="H189" s="42"/>
      <c r="I189" s="43"/>
      <c r="J189" s="42"/>
      <c r="K189" s="42"/>
      <c r="L189" s="42"/>
      <c r="M189" s="42"/>
      <c r="N189" s="42"/>
      <c r="O189" s="44"/>
      <c r="P189" s="44"/>
      <c r="Q189" s="44"/>
      <c r="R189" s="44"/>
      <c r="S189" s="42"/>
      <c r="T189" s="44"/>
      <c r="U189" s="42"/>
      <c r="V189" s="45"/>
      <c r="W189" s="25"/>
    </row>
    <row r="190" spans="1:23" s="29" customFormat="1" ht="20.25" customHeight="1" outlineLevel="2" x14ac:dyDescent="0.2">
      <c r="A190" s="27"/>
      <c r="B190" s="66" t="s">
        <v>352</v>
      </c>
      <c r="C190" s="67"/>
      <c r="D190" s="67"/>
      <c r="E190" s="46">
        <f>SUBTOTAL(9,E191)</f>
        <v>1</v>
      </c>
      <c r="F190" s="47"/>
      <c r="G190" s="47"/>
      <c r="H190" s="47"/>
      <c r="I190" s="48"/>
      <c r="J190" s="47"/>
      <c r="K190" s="47"/>
      <c r="L190" s="47"/>
      <c r="M190" s="47"/>
      <c r="N190" s="47"/>
      <c r="O190" s="49"/>
      <c r="P190" s="49"/>
      <c r="Q190" s="49"/>
      <c r="R190" s="49"/>
      <c r="S190" s="47"/>
      <c r="T190" s="49"/>
      <c r="U190" s="47"/>
      <c r="V190" s="50"/>
      <c r="W190" s="28"/>
    </row>
    <row r="191" spans="1:23" s="10" customFormat="1" ht="124.5" customHeight="1" x14ac:dyDescent="0.2">
      <c r="A191" s="8">
        <v>10</v>
      </c>
      <c r="B191" s="51" t="s">
        <v>838</v>
      </c>
      <c r="C191" s="51" t="s">
        <v>81</v>
      </c>
      <c r="D191" s="51" t="s">
        <v>246</v>
      </c>
      <c r="E191" s="52">
        <v>1</v>
      </c>
      <c r="F191" s="53" t="s">
        <v>1199</v>
      </c>
      <c r="G191" s="54" t="s">
        <v>1200</v>
      </c>
      <c r="H191" s="54" t="s">
        <v>1200</v>
      </c>
      <c r="I191" s="55" t="s">
        <v>1201</v>
      </c>
      <c r="J191" s="56" t="s">
        <v>1202</v>
      </c>
      <c r="K191" s="56" t="s">
        <v>1203</v>
      </c>
      <c r="L191" s="56" t="s">
        <v>291</v>
      </c>
      <c r="M191" s="56" t="s">
        <v>718</v>
      </c>
      <c r="N191" s="56" t="s">
        <v>816</v>
      </c>
      <c r="O191" s="57">
        <v>59695168.670000002</v>
      </c>
      <c r="P191" s="57">
        <v>3100000</v>
      </c>
      <c r="Q191" s="57">
        <v>1283987.46</v>
      </c>
      <c r="R191" s="57">
        <v>313548</v>
      </c>
      <c r="S191" s="58" t="s">
        <v>1878</v>
      </c>
      <c r="T191" s="57">
        <v>63765608.130000003</v>
      </c>
      <c r="U191" s="56" t="s">
        <v>824</v>
      </c>
      <c r="V191" s="54" t="s">
        <v>1273</v>
      </c>
      <c r="W191" s="9">
        <f>IF(OR(LEFT(I191)="7",LEFT(I191,1)="8"),VALUE(RIGHT(I191,3)),VALUE(RIGHT(I191,4)))</f>
        <v>1542</v>
      </c>
    </row>
    <row r="192" spans="1:23" s="23" customFormat="1" ht="28.5" customHeight="1" outlineLevel="3" x14ac:dyDescent="0.2">
      <c r="A192" s="21"/>
      <c r="B192" s="70" t="s">
        <v>946</v>
      </c>
      <c r="C192" s="71"/>
      <c r="D192" s="71"/>
      <c r="E192" s="35">
        <f>SUBTOTAL(9,E195:E249)</f>
        <v>48</v>
      </c>
      <c r="F192" s="36"/>
      <c r="G192" s="36"/>
      <c r="H192" s="36"/>
      <c r="I192" s="37"/>
      <c r="J192" s="36"/>
      <c r="K192" s="36"/>
      <c r="L192" s="36"/>
      <c r="M192" s="36"/>
      <c r="N192" s="36"/>
      <c r="O192" s="38"/>
      <c r="P192" s="39"/>
      <c r="Q192" s="39"/>
      <c r="R192" s="39"/>
      <c r="S192" s="36"/>
      <c r="T192" s="39"/>
      <c r="U192" s="36"/>
      <c r="V192" s="40"/>
      <c r="W192" s="22"/>
    </row>
    <row r="193" spans="1:23" s="26" customFormat="1" ht="20.25" customHeight="1" outlineLevel="1" x14ac:dyDescent="0.2">
      <c r="A193" s="24"/>
      <c r="B193" s="68" t="s">
        <v>830</v>
      </c>
      <c r="C193" s="69" t="s">
        <v>828</v>
      </c>
      <c r="D193" s="69"/>
      <c r="E193" s="41">
        <f>SUBTOTAL(9,E195:E237)</f>
        <v>41</v>
      </c>
      <c r="F193" s="42"/>
      <c r="G193" s="42"/>
      <c r="H193" s="42"/>
      <c r="I193" s="43"/>
      <c r="J193" s="42"/>
      <c r="K193" s="42"/>
      <c r="L193" s="42"/>
      <c r="M193" s="42"/>
      <c r="N193" s="42"/>
      <c r="O193" s="44"/>
      <c r="P193" s="44"/>
      <c r="Q193" s="44"/>
      <c r="R193" s="44"/>
      <c r="S193" s="42"/>
      <c r="T193" s="44"/>
      <c r="U193" s="42"/>
      <c r="V193" s="45"/>
      <c r="W193" s="25"/>
    </row>
    <row r="194" spans="1:23" s="29" customFormat="1" ht="20.25" customHeight="1" outlineLevel="2" x14ac:dyDescent="0.2">
      <c r="A194" s="27"/>
      <c r="B194" s="66" t="s">
        <v>352</v>
      </c>
      <c r="C194" s="67"/>
      <c r="D194" s="67"/>
      <c r="E194" s="46">
        <f>SUBTOTAL(9,E195:E219)</f>
        <v>25</v>
      </c>
      <c r="F194" s="47"/>
      <c r="G194" s="47"/>
      <c r="H194" s="47"/>
      <c r="I194" s="48"/>
      <c r="J194" s="47"/>
      <c r="K194" s="47"/>
      <c r="L194" s="47"/>
      <c r="M194" s="47"/>
      <c r="N194" s="47"/>
      <c r="O194" s="49"/>
      <c r="P194" s="49"/>
      <c r="Q194" s="49"/>
      <c r="R194" s="49"/>
      <c r="S194" s="47"/>
      <c r="T194" s="49"/>
      <c r="U194" s="47"/>
      <c r="V194" s="50"/>
      <c r="W194" s="28"/>
    </row>
    <row r="195" spans="1:23" s="10" customFormat="1" ht="109.5" customHeight="1" x14ac:dyDescent="0.2">
      <c r="A195" s="8">
        <v>11</v>
      </c>
      <c r="B195" s="51" t="s">
        <v>946</v>
      </c>
      <c r="C195" s="51" t="s">
        <v>125</v>
      </c>
      <c r="D195" s="51" t="s">
        <v>246</v>
      </c>
      <c r="E195" s="52">
        <v>1</v>
      </c>
      <c r="F195" s="53">
        <v>112</v>
      </c>
      <c r="G195" s="54" t="s">
        <v>947</v>
      </c>
      <c r="H195" s="54" t="s">
        <v>643</v>
      </c>
      <c r="I195" s="55">
        <v>700011112023</v>
      </c>
      <c r="J195" s="56" t="s">
        <v>990</v>
      </c>
      <c r="K195" s="56" t="s">
        <v>991</v>
      </c>
      <c r="L195" s="56" t="s">
        <v>291</v>
      </c>
      <c r="M195" s="56" t="s">
        <v>292</v>
      </c>
      <c r="N195" s="56" t="s">
        <v>816</v>
      </c>
      <c r="O195" s="57">
        <v>5954774.6600000001</v>
      </c>
      <c r="P195" s="57">
        <v>7978.61</v>
      </c>
      <c r="Q195" s="57">
        <v>78610.95</v>
      </c>
      <c r="R195" s="57">
        <v>135856.98000000001</v>
      </c>
      <c r="S195" s="58" t="s">
        <v>1879</v>
      </c>
      <c r="T195" s="57">
        <v>5905507.2400000002</v>
      </c>
      <c r="U195" s="56" t="s">
        <v>824</v>
      </c>
      <c r="V195" s="54" t="s">
        <v>1880</v>
      </c>
      <c r="W195" s="9">
        <f t="shared" ref="W195:W219" si="7">IF(OR(LEFT(I195)="7",LEFT(I195,1)="8"),VALUE(RIGHT(I195,3)),VALUE(RIGHT(I195,4)))</f>
        <v>23</v>
      </c>
    </row>
    <row r="196" spans="1:23" s="10" customFormat="1" ht="146.25" customHeight="1" x14ac:dyDescent="0.2">
      <c r="A196" s="8">
        <v>11</v>
      </c>
      <c r="B196" s="51" t="s">
        <v>946</v>
      </c>
      <c r="C196" s="51" t="s">
        <v>125</v>
      </c>
      <c r="D196" s="51" t="s">
        <v>246</v>
      </c>
      <c r="E196" s="52">
        <v>1</v>
      </c>
      <c r="F196" s="53">
        <v>112</v>
      </c>
      <c r="G196" s="54" t="s">
        <v>947</v>
      </c>
      <c r="H196" s="54" t="s">
        <v>643</v>
      </c>
      <c r="I196" s="55">
        <v>700011200225</v>
      </c>
      <c r="J196" s="56" t="s">
        <v>948</v>
      </c>
      <c r="K196" s="56" t="s">
        <v>949</v>
      </c>
      <c r="L196" s="56" t="s">
        <v>856</v>
      </c>
      <c r="M196" s="56" t="s">
        <v>516</v>
      </c>
      <c r="N196" s="56" t="s">
        <v>816</v>
      </c>
      <c r="O196" s="57">
        <v>1836557.76</v>
      </c>
      <c r="P196" s="57">
        <v>2919046.64</v>
      </c>
      <c r="Q196" s="57">
        <v>65928.240000000005</v>
      </c>
      <c r="R196" s="57">
        <v>1750092.01</v>
      </c>
      <c r="S196" s="58" t="s">
        <v>1681</v>
      </c>
      <c r="T196" s="57">
        <v>3071440.63</v>
      </c>
      <c r="U196" s="56" t="s">
        <v>824</v>
      </c>
      <c r="V196" s="54" t="s">
        <v>1881</v>
      </c>
      <c r="W196" s="9">
        <f t="shared" si="7"/>
        <v>225</v>
      </c>
    </row>
    <row r="197" spans="1:23" s="10" customFormat="1" ht="159.75" customHeight="1" x14ac:dyDescent="0.2">
      <c r="A197" s="8">
        <v>11</v>
      </c>
      <c r="B197" s="51" t="s">
        <v>946</v>
      </c>
      <c r="C197" s="51" t="s">
        <v>125</v>
      </c>
      <c r="D197" s="51" t="s">
        <v>246</v>
      </c>
      <c r="E197" s="52">
        <v>1</v>
      </c>
      <c r="F197" s="53">
        <v>310</v>
      </c>
      <c r="G197" s="54" t="s">
        <v>457</v>
      </c>
      <c r="H197" s="54" t="s">
        <v>643</v>
      </c>
      <c r="I197" s="55">
        <v>20011130001221</v>
      </c>
      <c r="J197" s="56" t="s">
        <v>458</v>
      </c>
      <c r="K197" s="56" t="s">
        <v>459</v>
      </c>
      <c r="L197" s="56" t="s">
        <v>856</v>
      </c>
      <c r="M197" s="56" t="s">
        <v>783</v>
      </c>
      <c r="N197" s="56" t="s">
        <v>816</v>
      </c>
      <c r="O197" s="57">
        <v>608577000.98000002</v>
      </c>
      <c r="P197" s="57">
        <v>1940777554.0699999</v>
      </c>
      <c r="Q197" s="57">
        <v>11072354.880000001</v>
      </c>
      <c r="R197" s="57">
        <v>388461210.82999998</v>
      </c>
      <c r="S197" s="58" t="s">
        <v>1882</v>
      </c>
      <c r="T197" s="57">
        <v>2171965699.0999999</v>
      </c>
      <c r="U197" s="56" t="s">
        <v>824</v>
      </c>
      <c r="V197" s="54" t="s">
        <v>1603</v>
      </c>
      <c r="W197" s="9">
        <f t="shared" si="7"/>
        <v>1221</v>
      </c>
    </row>
    <row r="198" spans="1:23" s="10" customFormat="1" ht="123.75" customHeight="1" x14ac:dyDescent="0.2">
      <c r="A198" s="8">
        <v>11</v>
      </c>
      <c r="B198" s="51" t="s">
        <v>946</v>
      </c>
      <c r="C198" s="51" t="s">
        <v>125</v>
      </c>
      <c r="D198" s="51" t="s">
        <v>246</v>
      </c>
      <c r="E198" s="52">
        <v>1</v>
      </c>
      <c r="F198" s="53">
        <v>511</v>
      </c>
      <c r="G198" s="54" t="s">
        <v>623</v>
      </c>
      <c r="H198" s="54" t="s">
        <v>643</v>
      </c>
      <c r="I198" s="55" t="s">
        <v>571</v>
      </c>
      <c r="J198" s="56" t="s">
        <v>572</v>
      </c>
      <c r="K198" s="56" t="s">
        <v>959</v>
      </c>
      <c r="L198" s="56" t="s">
        <v>856</v>
      </c>
      <c r="M198" s="56" t="s">
        <v>516</v>
      </c>
      <c r="N198" s="56" t="s">
        <v>816</v>
      </c>
      <c r="O198" s="57">
        <v>1799655.07</v>
      </c>
      <c r="P198" s="57">
        <v>25000</v>
      </c>
      <c r="Q198" s="57">
        <v>18121.23</v>
      </c>
      <c r="R198" s="57">
        <v>4165.72</v>
      </c>
      <c r="S198" s="58" t="s">
        <v>1473</v>
      </c>
      <c r="T198" s="57">
        <v>1838610.58</v>
      </c>
      <c r="U198" s="56" t="s">
        <v>294</v>
      </c>
      <c r="V198" s="54" t="s">
        <v>1883</v>
      </c>
      <c r="W198" s="9">
        <f t="shared" si="7"/>
        <v>893</v>
      </c>
    </row>
    <row r="199" spans="1:23" s="10" customFormat="1" ht="123" customHeight="1" x14ac:dyDescent="0.2">
      <c r="A199" s="8">
        <v>11</v>
      </c>
      <c r="B199" s="51" t="s">
        <v>946</v>
      </c>
      <c r="C199" s="51" t="s">
        <v>125</v>
      </c>
      <c r="D199" s="51" t="s">
        <v>246</v>
      </c>
      <c r="E199" s="52">
        <v>1</v>
      </c>
      <c r="F199" s="53">
        <v>616</v>
      </c>
      <c r="G199" s="54" t="s">
        <v>460</v>
      </c>
      <c r="H199" s="54" t="s">
        <v>643</v>
      </c>
      <c r="I199" s="55">
        <v>20021151001232</v>
      </c>
      <c r="J199" s="56" t="s">
        <v>461</v>
      </c>
      <c r="K199" s="56" t="s">
        <v>462</v>
      </c>
      <c r="L199" s="56" t="s">
        <v>856</v>
      </c>
      <c r="M199" s="56" t="s">
        <v>622</v>
      </c>
      <c r="N199" s="56" t="s">
        <v>816</v>
      </c>
      <c r="O199" s="57">
        <v>155247665.24000001</v>
      </c>
      <c r="P199" s="57">
        <v>9435363.8300000001</v>
      </c>
      <c r="Q199" s="57">
        <v>3382484.55</v>
      </c>
      <c r="R199" s="57">
        <v>9610627.0899999999</v>
      </c>
      <c r="S199" s="58" t="s">
        <v>1884</v>
      </c>
      <c r="T199" s="57">
        <v>158454886.53</v>
      </c>
      <c r="U199" s="56" t="s">
        <v>824</v>
      </c>
      <c r="V199" s="54" t="s">
        <v>1885</v>
      </c>
      <c r="W199" s="9">
        <f t="shared" si="7"/>
        <v>1232</v>
      </c>
    </row>
    <row r="200" spans="1:23" s="10" customFormat="1" ht="130.5" customHeight="1" x14ac:dyDescent="0.2">
      <c r="A200" s="8">
        <v>11</v>
      </c>
      <c r="B200" s="51" t="s">
        <v>946</v>
      </c>
      <c r="C200" s="51" t="s">
        <v>125</v>
      </c>
      <c r="D200" s="51" t="s">
        <v>246</v>
      </c>
      <c r="E200" s="52">
        <v>1</v>
      </c>
      <c r="F200" s="53">
        <v>711</v>
      </c>
      <c r="G200" s="54" t="s">
        <v>968</v>
      </c>
      <c r="H200" s="54" t="s">
        <v>643</v>
      </c>
      <c r="I200" s="55">
        <v>700011300372</v>
      </c>
      <c r="J200" s="56" t="s">
        <v>969</v>
      </c>
      <c r="K200" s="56" t="s">
        <v>613</v>
      </c>
      <c r="L200" s="56" t="s">
        <v>856</v>
      </c>
      <c r="M200" s="56" t="s">
        <v>970</v>
      </c>
      <c r="N200" s="56" t="s">
        <v>957</v>
      </c>
      <c r="O200" s="57">
        <v>13842437349.690001</v>
      </c>
      <c r="P200" s="57">
        <v>546324793.65999997</v>
      </c>
      <c r="Q200" s="57">
        <v>187704518.72</v>
      </c>
      <c r="R200" s="57">
        <v>100719579.62</v>
      </c>
      <c r="S200" s="58" t="s">
        <v>1886</v>
      </c>
      <c r="T200" s="57">
        <v>14475747085.450001</v>
      </c>
      <c r="U200" s="56" t="s">
        <v>824</v>
      </c>
      <c r="V200" s="54" t="s">
        <v>1887</v>
      </c>
      <c r="W200" s="9">
        <f t="shared" si="7"/>
        <v>372</v>
      </c>
    </row>
    <row r="201" spans="1:23" s="10" customFormat="1" ht="107.25" customHeight="1" x14ac:dyDescent="0.2">
      <c r="A201" s="8">
        <v>11</v>
      </c>
      <c r="B201" s="51" t="s">
        <v>946</v>
      </c>
      <c r="C201" s="51" t="s">
        <v>125</v>
      </c>
      <c r="D201" s="51" t="s">
        <v>246</v>
      </c>
      <c r="E201" s="52">
        <v>1</v>
      </c>
      <c r="F201" s="53">
        <v>711</v>
      </c>
      <c r="G201" s="54" t="s">
        <v>968</v>
      </c>
      <c r="H201" s="54" t="s">
        <v>643</v>
      </c>
      <c r="I201" s="55">
        <v>19991170000914</v>
      </c>
      <c r="J201" s="56" t="s">
        <v>217</v>
      </c>
      <c r="K201" s="56" t="s">
        <v>218</v>
      </c>
      <c r="L201" s="56" t="s">
        <v>856</v>
      </c>
      <c r="M201" s="56" t="s">
        <v>783</v>
      </c>
      <c r="N201" s="56" t="s">
        <v>816</v>
      </c>
      <c r="O201" s="57">
        <v>817834749.96000004</v>
      </c>
      <c r="P201" s="57">
        <v>0</v>
      </c>
      <c r="Q201" s="57">
        <v>17402980.98</v>
      </c>
      <c r="R201" s="57">
        <v>643800</v>
      </c>
      <c r="S201" s="58" t="s">
        <v>1888</v>
      </c>
      <c r="T201" s="57">
        <v>834593930.94000006</v>
      </c>
      <c r="U201" s="56" t="s">
        <v>824</v>
      </c>
      <c r="V201" s="54" t="s">
        <v>1889</v>
      </c>
      <c r="W201" s="9">
        <f t="shared" si="7"/>
        <v>914</v>
      </c>
    </row>
    <row r="202" spans="1:23" s="10" customFormat="1" ht="218.25" customHeight="1" x14ac:dyDescent="0.2">
      <c r="A202" s="8">
        <v>11</v>
      </c>
      <c r="B202" s="51" t="s">
        <v>946</v>
      </c>
      <c r="C202" s="51" t="s">
        <v>125</v>
      </c>
      <c r="D202" s="51" t="s">
        <v>246</v>
      </c>
      <c r="E202" s="52">
        <v>1</v>
      </c>
      <c r="F202" s="53" t="s">
        <v>929</v>
      </c>
      <c r="G202" s="54" t="s">
        <v>880</v>
      </c>
      <c r="H202" s="54" t="s">
        <v>643</v>
      </c>
      <c r="I202" s="55" t="s">
        <v>879</v>
      </c>
      <c r="J202" s="56" t="s">
        <v>682</v>
      </c>
      <c r="K202" s="56" t="s">
        <v>995</v>
      </c>
      <c r="L202" s="56" t="s">
        <v>856</v>
      </c>
      <c r="M202" s="56" t="s">
        <v>1036</v>
      </c>
      <c r="N202" s="56" t="s">
        <v>293</v>
      </c>
      <c r="O202" s="57">
        <v>38478287.82</v>
      </c>
      <c r="P202" s="57">
        <v>9480268</v>
      </c>
      <c r="Q202" s="57">
        <v>630276.62</v>
      </c>
      <c r="R202" s="57">
        <v>21971657.18</v>
      </c>
      <c r="S202" s="58" t="s">
        <v>1682</v>
      </c>
      <c r="T202" s="57">
        <v>26617175.260000002</v>
      </c>
      <c r="U202" s="56" t="s">
        <v>294</v>
      </c>
      <c r="V202" s="54" t="s">
        <v>1274</v>
      </c>
      <c r="W202" s="9">
        <f t="shared" si="7"/>
        <v>1454</v>
      </c>
    </row>
    <row r="203" spans="1:23" s="10" customFormat="1" ht="159.75" customHeight="1" x14ac:dyDescent="0.2">
      <c r="A203" s="8">
        <v>11</v>
      </c>
      <c r="B203" s="51" t="s">
        <v>946</v>
      </c>
      <c r="C203" s="51" t="s">
        <v>125</v>
      </c>
      <c r="D203" s="51" t="s">
        <v>246</v>
      </c>
      <c r="E203" s="52">
        <v>1</v>
      </c>
      <c r="F203" s="53" t="s">
        <v>971</v>
      </c>
      <c r="G203" s="54" t="s">
        <v>972</v>
      </c>
      <c r="H203" s="54" t="s">
        <v>972</v>
      </c>
      <c r="I203" s="55" t="s">
        <v>973</v>
      </c>
      <c r="J203" s="56" t="s">
        <v>974</v>
      </c>
      <c r="K203" s="56" t="s">
        <v>759</v>
      </c>
      <c r="L203" s="56" t="s">
        <v>856</v>
      </c>
      <c r="M203" s="56" t="s">
        <v>1036</v>
      </c>
      <c r="N203" s="56" t="s">
        <v>816</v>
      </c>
      <c r="O203" s="57">
        <v>40405092.75</v>
      </c>
      <c r="P203" s="57">
        <v>0</v>
      </c>
      <c r="Q203" s="57">
        <v>803254.49</v>
      </c>
      <c r="R203" s="57">
        <v>510968.99</v>
      </c>
      <c r="S203" s="58" t="s">
        <v>1890</v>
      </c>
      <c r="T203" s="57">
        <v>40403493.43</v>
      </c>
      <c r="U203" s="56" t="s">
        <v>824</v>
      </c>
      <c r="V203" s="54" t="s">
        <v>1275</v>
      </c>
      <c r="W203" s="9">
        <f t="shared" si="7"/>
        <v>256</v>
      </c>
    </row>
    <row r="204" spans="1:23" s="10" customFormat="1" ht="159.75" customHeight="1" x14ac:dyDescent="0.2">
      <c r="A204" s="8">
        <v>11</v>
      </c>
      <c r="B204" s="51" t="s">
        <v>946</v>
      </c>
      <c r="C204" s="51" t="s">
        <v>125</v>
      </c>
      <c r="D204" s="51" t="s">
        <v>246</v>
      </c>
      <c r="E204" s="52">
        <v>1</v>
      </c>
      <c r="F204" s="53" t="s">
        <v>519</v>
      </c>
      <c r="G204" s="54" t="s">
        <v>914</v>
      </c>
      <c r="H204" s="54" t="s">
        <v>643</v>
      </c>
      <c r="I204" s="55" t="s">
        <v>915</v>
      </c>
      <c r="J204" s="56" t="s">
        <v>878</v>
      </c>
      <c r="K204" s="56" t="s">
        <v>614</v>
      </c>
      <c r="L204" s="56" t="s">
        <v>856</v>
      </c>
      <c r="M204" s="56" t="s">
        <v>516</v>
      </c>
      <c r="N204" s="56" t="s">
        <v>816</v>
      </c>
      <c r="O204" s="57">
        <v>208304446.31999999</v>
      </c>
      <c r="P204" s="57">
        <v>708229809.14999998</v>
      </c>
      <c r="Q204" s="57">
        <v>7912123.2300000004</v>
      </c>
      <c r="R204" s="57">
        <v>460977268.33999997</v>
      </c>
      <c r="S204" s="58" t="s">
        <v>1891</v>
      </c>
      <c r="T204" s="57">
        <v>645380225.86000001</v>
      </c>
      <c r="U204" s="56" t="s">
        <v>824</v>
      </c>
      <c r="V204" s="54" t="s">
        <v>1683</v>
      </c>
      <c r="W204" s="9">
        <f t="shared" si="7"/>
        <v>1099</v>
      </c>
    </row>
    <row r="205" spans="1:23" s="10" customFormat="1" ht="140.25" customHeight="1" x14ac:dyDescent="0.2">
      <c r="A205" s="8">
        <v>11</v>
      </c>
      <c r="B205" s="51" t="s">
        <v>946</v>
      </c>
      <c r="C205" s="51" t="s">
        <v>125</v>
      </c>
      <c r="D205" s="51" t="s">
        <v>246</v>
      </c>
      <c r="E205" s="52">
        <v>1</v>
      </c>
      <c r="F205" s="53" t="s">
        <v>705</v>
      </c>
      <c r="G205" s="54" t="s">
        <v>313</v>
      </c>
      <c r="H205" s="54" t="s">
        <v>643</v>
      </c>
      <c r="I205" s="55" t="s">
        <v>671</v>
      </c>
      <c r="J205" s="56" t="s">
        <v>672</v>
      </c>
      <c r="K205" s="56" t="s">
        <v>1159</v>
      </c>
      <c r="L205" s="56" t="s">
        <v>291</v>
      </c>
      <c r="M205" s="56" t="s">
        <v>480</v>
      </c>
      <c r="N205" s="56" t="s">
        <v>293</v>
      </c>
      <c r="O205" s="57">
        <v>462592734.52999997</v>
      </c>
      <c r="P205" s="57">
        <v>43850596</v>
      </c>
      <c r="Q205" s="57">
        <v>7643819</v>
      </c>
      <c r="R205" s="57">
        <v>145777600.59999999</v>
      </c>
      <c r="S205" s="58" t="s">
        <v>1405</v>
      </c>
      <c r="T205" s="57">
        <v>404170296</v>
      </c>
      <c r="U205" s="56" t="s">
        <v>824</v>
      </c>
      <c r="V205" s="54" t="s">
        <v>1517</v>
      </c>
      <c r="W205" s="9">
        <f t="shared" si="7"/>
        <v>1513</v>
      </c>
    </row>
    <row r="206" spans="1:23" s="10" customFormat="1" ht="118.5" customHeight="1" x14ac:dyDescent="0.2">
      <c r="A206" s="8">
        <v>11</v>
      </c>
      <c r="B206" s="51" t="s">
        <v>946</v>
      </c>
      <c r="C206" s="51" t="s">
        <v>125</v>
      </c>
      <c r="D206" s="51" t="s">
        <v>246</v>
      </c>
      <c r="E206" s="52">
        <v>1</v>
      </c>
      <c r="F206" s="53" t="s">
        <v>799</v>
      </c>
      <c r="G206" s="54" t="s">
        <v>615</v>
      </c>
      <c r="H206" s="54" t="s">
        <v>643</v>
      </c>
      <c r="I206" s="55" t="s">
        <v>565</v>
      </c>
      <c r="J206" s="56" t="s">
        <v>566</v>
      </c>
      <c r="K206" s="56" t="s">
        <v>567</v>
      </c>
      <c r="L206" s="56" t="s">
        <v>658</v>
      </c>
      <c r="M206" s="56" t="s">
        <v>619</v>
      </c>
      <c r="N206" s="56" t="s">
        <v>293</v>
      </c>
      <c r="O206" s="57">
        <v>0</v>
      </c>
      <c r="P206" s="57">
        <v>0</v>
      </c>
      <c r="Q206" s="57">
        <v>0</v>
      </c>
      <c r="R206" s="57">
        <v>0</v>
      </c>
      <c r="S206" s="58" t="s">
        <v>1892</v>
      </c>
      <c r="T206" s="57">
        <v>0</v>
      </c>
      <c r="U206" s="56" t="s">
        <v>824</v>
      </c>
      <c r="V206" s="54" t="s">
        <v>1893</v>
      </c>
      <c r="W206" s="9">
        <f t="shared" si="7"/>
        <v>24</v>
      </c>
    </row>
    <row r="207" spans="1:23" s="10" customFormat="1" ht="189" customHeight="1" x14ac:dyDescent="0.2">
      <c r="A207" s="8">
        <v>11</v>
      </c>
      <c r="B207" s="51" t="s">
        <v>946</v>
      </c>
      <c r="C207" s="51" t="s">
        <v>125</v>
      </c>
      <c r="D207" s="51" t="s">
        <v>246</v>
      </c>
      <c r="E207" s="52">
        <v>1</v>
      </c>
      <c r="F207" s="53" t="s">
        <v>799</v>
      </c>
      <c r="G207" s="54" t="s">
        <v>615</v>
      </c>
      <c r="H207" s="54" t="s">
        <v>643</v>
      </c>
      <c r="I207" s="55" t="s">
        <v>620</v>
      </c>
      <c r="J207" s="56" t="s">
        <v>621</v>
      </c>
      <c r="K207" s="56" t="s">
        <v>996</v>
      </c>
      <c r="L207" s="56" t="s">
        <v>291</v>
      </c>
      <c r="M207" s="56" t="s">
        <v>823</v>
      </c>
      <c r="N207" s="56" t="s">
        <v>293</v>
      </c>
      <c r="O207" s="57">
        <v>33239997.699999999</v>
      </c>
      <c r="P207" s="57">
        <v>0</v>
      </c>
      <c r="Q207" s="57">
        <v>705207.32</v>
      </c>
      <c r="R207" s="57">
        <v>155656.51</v>
      </c>
      <c r="S207" s="58" t="s">
        <v>1894</v>
      </c>
      <c r="T207" s="57">
        <v>33828760.710000001</v>
      </c>
      <c r="U207" s="56" t="s">
        <v>824</v>
      </c>
      <c r="V207" s="54" t="s">
        <v>1895</v>
      </c>
      <c r="W207" s="9">
        <f t="shared" si="7"/>
        <v>46</v>
      </c>
    </row>
    <row r="208" spans="1:23" s="10" customFormat="1" ht="111.75" customHeight="1" x14ac:dyDescent="0.2">
      <c r="A208" s="8">
        <v>11</v>
      </c>
      <c r="B208" s="51" t="s">
        <v>946</v>
      </c>
      <c r="C208" s="51" t="s">
        <v>125</v>
      </c>
      <c r="D208" s="51" t="s">
        <v>246</v>
      </c>
      <c r="E208" s="52">
        <v>1</v>
      </c>
      <c r="F208" s="53" t="s">
        <v>799</v>
      </c>
      <c r="G208" s="54" t="s">
        <v>615</v>
      </c>
      <c r="H208" s="54" t="s">
        <v>643</v>
      </c>
      <c r="I208" s="55" t="s">
        <v>616</v>
      </c>
      <c r="J208" s="56" t="s">
        <v>617</v>
      </c>
      <c r="K208" s="56" t="s">
        <v>618</v>
      </c>
      <c r="L208" s="56" t="s">
        <v>658</v>
      </c>
      <c r="M208" s="56" t="s">
        <v>619</v>
      </c>
      <c r="N208" s="56" t="s">
        <v>293</v>
      </c>
      <c r="O208" s="57">
        <v>0</v>
      </c>
      <c r="P208" s="57">
        <v>0</v>
      </c>
      <c r="Q208" s="57">
        <v>0</v>
      </c>
      <c r="R208" s="57">
        <v>0</v>
      </c>
      <c r="S208" s="58" t="s">
        <v>1896</v>
      </c>
      <c r="T208" s="57">
        <v>2541.11</v>
      </c>
      <c r="U208" s="56" t="s">
        <v>824</v>
      </c>
      <c r="V208" s="54" t="s">
        <v>1897</v>
      </c>
      <c r="W208" s="9">
        <f t="shared" si="7"/>
        <v>717</v>
      </c>
    </row>
    <row r="209" spans="1:23" s="10" customFormat="1" ht="159.75" customHeight="1" x14ac:dyDescent="0.2">
      <c r="A209" s="8">
        <v>11</v>
      </c>
      <c r="B209" s="51" t="s">
        <v>946</v>
      </c>
      <c r="C209" s="51" t="s">
        <v>125</v>
      </c>
      <c r="D209" s="51" t="s">
        <v>246</v>
      </c>
      <c r="E209" s="52">
        <v>1</v>
      </c>
      <c r="F209" s="53" t="s">
        <v>568</v>
      </c>
      <c r="G209" s="54" t="s">
        <v>330</v>
      </c>
      <c r="H209" s="54" t="s">
        <v>330</v>
      </c>
      <c r="I209" s="55" t="s">
        <v>331</v>
      </c>
      <c r="J209" s="56" t="s">
        <v>332</v>
      </c>
      <c r="K209" s="56" t="s">
        <v>333</v>
      </c>
      <c r="L209" s="56" t="s">
        <v>856</v>
      </c>
      <c r="M209" s="56" t="s">
        <v>489</v>
      </c>
      <c r="N209" s="56" t="s">
        <v>816</v>
      </c>
      <c r="O209" s="57">
        <v>24469062.27</v>
      </c>
      <c r="P209" s="57">
        <v>31329059.440000001</v>
      </c>
      <c r="Q209" s="57">
        <v>563556.97</v>
      </c>
      <c r="R209" s="57">
        <v>6981526.3099999996</v>
      </c>
      <c r="S209" s="58" t="s">
        <v>1898</v>
      </c>
      <c r="T209" s="57">
        <v>24708317.16</v>
      </c>
      <c r="U209" s="56" t="s">
        <v>824</v>
      </c>
      <c r="V209" s="54" t="s">
        <v>1899</v>
      </c>
      <c r="W209" s="9">
        <f t="shared" si="7"/>
        <v>278</v>
      </c>
    </row>
    <row r="210" spans="1:23" s="10" customFormat="1" ht="206.25" customHeight="1" x14ac:dyDescent="0.2">
      <c r="A210" s="8">
        <v>11</v>
      </c>
      <c r="B210" s="51" t="s">
        <v>946</v>
      </c>
      <c r="C210" s="51" t="s">
        <v>125</v>
      </c>
      <c r="D210" s="51" t="s">
        <v>246</v>
      </c>
      <c r="E210" s="52">
        <v>1</v>
      </c>
      <c r="F210" s="53" t="s">
        <v>600</v>
      </c>
      <c r="G210" s="54" t="s">
        <v>601</v>
      </c>
      <c r="H210" s="54" t="s">
        <v>601</v>
      </c>
      <c r="I210" s="55" t="s">
        <v>1069</v>
      </c>
      <c r="J210" s="56" t="s">
        <v>444</v>
      </c>
      <c r="K210" s="56" t="s">
        <v>1112</v>
      </c>
      <c r="L210" s="56" t="s">
        <v>291</v>
      </c>
      <c r="M210" s="56" t="s">
        <v>292</v>
      </c>
      <c r="N210" s="56" t="s">
        <v>816</v>
      </c>
      <c r="O210" s="57">
        <v>29801026</v>
      </c>
      <c r="P210" s="57">
        <v>369595262</v>
      </c>
      <c r="Q210" s="57">
        <v>3424298</v>
      </c>
      <c r="R210" s="57">
        <v>113930523</v>
      </c>
      <c r="S210" s="58" t="s">
        <v>1900</v>
      </c>
      <c r="T210" s="57">
        <v>288890063</v>
      </c>
      <c r="U210" s="56" t="s">
        <v>294</v>
      </c>
      <c r="V210" s="54" t="s">
        <v>1901</v>
      </c>
      <c r="W210" s="9">
        <f t="shared" si="7"/>
        <v>875</v>
      </c>
    </row>
    <row r="211" spans="1:23" s="10" customFormat="1" ht="159.75" customHeight="1" x14ac:dyDescent="0.2">
      <c r="A211" s="8">
        <v>11</v>
      </c>
      <c r="B211" s="51" t="s">
        <v>946</v>
      </c>
      <c r="C211" s="51" t="s">
        <v>125</v>
      </c>
      <c r="D211" s="51" t="s">
        <v>246</v>
      </c>
      <c r="E211" s="52">
        <v>1</v>
      </c>
      <c r="F211" s="53" t="s">
        <v>445</v>
      </c>
      <c r="G211" s="54" t="s">
        <v>446</v>
      </c>
      <c r="H211" s="54" t="s">
        <v>446</v>
      </c>
      <c r="I211" s="55" t="s">
        <v>447</v>
      </c>
      <c r="J211" s="56" t="s">
        <v>448</v>
      </c>
      <c r="K211" s="56" t="s">
        <v>449</v>
      </c>
      <c r="L211" s="56" t="s">
        <v>856</v>
      </c>
      <c r="M211" s="56" t="s">
        <v>489</v>
      </c>
      <c r="N211" s="56" t="s">
        <v>957</v>
      </c>
      <c r="O211" s="57">
        <v>2047114</v>
      </c>
      <c r="P211" s="57">
        <v>0</v>
      </c>
      <c r="Q211" s="57">
        <v>40450</v>
      </c>
      <c r="R211" s="57">
        <v>3972</v>
      </c>
      <c r="S211" s="58" t="s">
        <v>1406</v>
      </c>
      <c r="T211" s="57">
        <v>2083592</v>
      </c>
      <c r="U211" s="56" t="s">
        <v>824</v>
      </c>
      <c r="V211" s="54" t="s">
        <v>1902</v>
      </c>
      <c r="W211" s="9">
        <f t="shared" si="7"/>
        <v>1401</v>
      </c>
    </row>
    <row r="212" spans="1:23" s="10" customFormat="1" ht="159.75" customHeight="1" x14ac:dyDescent="0.2">
      <c r="A212" s="8">
        <v>11</v>
      </c>
      <c r="B212" s="51" t="s">
        <v>946</v>
      </c>
      <c r="C212" s="51" t="s">
        <v>125</v>
      </c>
      <c r="D212" s="51" t="s">
        <v>246</v>
      </c>
      <c r="E212" s="52">
        <v>1</v>
      </c>
      <c r="F212" s="53" t="s">
        <v>450</v>
      </c>
      <c r="G212" s="54" t="s">
        <v>451</v>
      </c>
      <c r="H212" s="54" t="s">
        <v>451</v>
      </c>
      <c r="I212" s="55" t="s">
        <v>452</v>
      </c>
      <c r="J212" s="56" t="s">
        <v>203</v>
      </c>
      <c r="K212" s="56" t="s">
        <v>520</v>
      </c>
      <c r="L212" s="56" t="s">
        <v>856</v>
      </c>
      <c r="M212" s="56" t="s">
        <v>783</v>
      </c>
      <c r="N212" s="56" t="s">
        <v>293</v>
      </c>
      <c r="O212" s="57">
        <v>2821610.87</v>
      </c>
      <c r="P212" s="57">
        <v>0</v>
      </c>
      <c r="Q212" s="57">
        <v>90426.89</v>
      </c>
      <c r="R212" s="57">
        <v>483679.83</v>
      </c>
      <c r="S212" s="58" t="s">
        <v>1903</v>
      </c>
      <c r="T212" s="57">
        <v>3012316.88</v>
      </c>
      <c r="U212" s="56" t="s">
        <v>824</v>
      </c>
      <c r="V212" s="54" t="s">
        <v>1904</v>
      </c>
      <c r="W212" s="9">
        <f t="shared" si="7"/>
        <v>1217</v>
      </c>
    </row>
    <row r="213" spans="1:23" s="10" customFormat="1" ht="116.25" customHeight="1" x14ac:dyDescent="0.2">
      <c r="A213" s="8">
        <v>11</v>
      </c>
      <c r="B213" s="51" t="s">
        <v>946</v>
      </c>
      <c r="C213" s="51" t="s">
        <v>125</v>
      </c>
      <c r="D213" s="51" t="s">
        <v>246</v>
      </c>
      <c r="E213" s="52">
        <v>1</v>
      </c>
      <c r="F213" s="53" t="s">
        <v>521</v>
      </c>
      <c r="G213" s="54" t="s">
        <v>522</v>
      </c>
      <c r="H213" s="54" t="s">
        <v>522</v>
      </c>
      <c r="I213" s="55" t="s">
        <v>526</v>
      </c>
      <c r="J213" s="56" t="s">
        <v>527</v>
      </c>
      <c r="K213" s="56" t="s">
        <v>528</v>
      </c>
      <c r="L213" s="56" t="s">
        <v>291</v>
      </c>
      <c r="M213" s="56" t="s">
        <v>292</v>
      </c>
      <c r="N213" s="56" t="s">
        <v>293</v>
      </c>
      <c r="O213" s="57">
        <v>124096922.81999999</v>
      </c>
      <c r="P213" s="57">
        <v>16717049.42</v>
      </c>
      <c r="Q213" s="57">
        <v>2600681.11</v>
      </c>
      <c r="R213" s="57">
        <v>18956244.57</v>
      </c>
      <c r="S213" s="58" t="s">
        <v>1407</v>
      </c>
      <c r="T213" s="57">
        <v>124458408.78</v>
      </c>
      <c r="U213" s="56" t="s">
        <v>294</v>
      </c>
      <c r="V213" s="54" t="s">
        <v>1905</v>
      </c>
      <c r="W213" s="9">
        <f t="shared" si="7"/>
        <v>155</v>
      </c>
    </row>
    <row r="214" spans="1:23" s="10" customFormat="1" ht="139.5" customHeight="1" x14ac:dyDescent="0.2">
      <c r="A214" s="8">
        <v>11</v>
      </c>
      <c r="B214" s="51" t="s">
        <v>946</v>
      </c>
      <c r="C214" s="51" t="s">
        <v>125</v>
      </c>
      <c r="D214" s="51" t="s">
        <v>246</v>
      </c>
      <c r="E214" s="52">
        <v>1</v>
      </c>
      <c r="F214" s="53" t="s">
        <v>521</v>
      </c>
      <c r="G214" s="54" t="s">
        <v>522</v>
      </c>
      <c r="H214" s="54" t="s">
        <v>522</v>
      </c>
      <c r="I214" s="55" t="s">
        <v>529</v>
      </c>
      <c r="J214" s="56" t="s">
        <v>530</v>
      </c>
      <c r="K214" s="56" t="s">
        <v>531</v>
      </c>
      <c r="L214" s="56" t="s">
        <v>856</v>
      </c>
      <c r="M214" s="56" t="s">
        <v>489</v>
      </c>
      <c r="N214" s="56" t="s">
        <v>957</v>
      </c>
      <c r="O214" s="57">
        <v>2255533.15</v>
      </c>
      <c r="P214" s="57">
        <v>0</v>
      </c>
      <c r="Q214" s="57">
        <v>26018.79</v>
      </c>
      <c r="R214" s="57">
        <v>138835.35999999999</v>
      </c>
      <c r="S214" s="58" t="s">
        <v>1906</v>
      </c>
      <c r="T214" s="57">
        <v>2142716.58</v>
      </c>
      <c r="U214" s="56" t="s">
        <v>294</v>
      </c>
      <c r="V214" s="54" t="s">
        <v>1277</v>
      </c>
      <c r="W214" s="9">
        <f t="shared" si="7"/>
        <v>180</v>
      </c>
    </row>
    <row r="215" spans="1:23" s="10" customFormat="1" ht="113.25" customHeight="1" x14ac:dyDescent="0.2">
      <c r="A215" s="8">
        <v>11</v>
      </c>
      <c r="B215" s="51" t="s">
        <v>946</v>
      </c>
      <c r="C215" s="51" t="s">
        <v>125</v>
      </c>
      <c r="D215" s="51" t="s">
        <v>246</v>
      </c>
      <c r="E215" s="52">
        <v>1</v>
      </c>
      <c r="F215" s="53" t="s">
        <v>521</v>
      </c>
      <c r="G215" s="54" t="s">
        <v>522</v>
      </c>
      <c r="H215" s="54" t="s">
        <v>522</v>
      </c>
      <c r="I215" s="55" t="s">
        <v>532</v>
      </c>
      <c r="J215" s="56" t="s">
        <v>533</v>
      </c>
      <c r="K215" s="56" t="s">
        <v>531</v>
      </c>
      <c r="L215" s="56" t="s">
        <v>856</v>
      </c>
      <c r="M215" s="56" t="s">
        <v>489</v>
      </c>
      <c r="N215" s="56" t="s">
        <v>957</v>
      </c>
      <c r="O215" s="57">
        <v>92281.43</v>
      </c>
      <c r="P215" s="57">
        <v>0</v>
      </c>
      <c r="Q215" s="57">
        <v>458.08</v>
      </c>
      <c r="R215" s="57">
        <v>935.01</v>
      </c>
      <c r="S215" s="58" t="s">
        <v>1907</v>
      </c>
      <c r="T215" s="57">
        <v>91804.5</v>
      </c>
      <c r="U215" s="56" t="s">
        <v>294</v>
      </c>
      <c r="V215" s="54" t="s">
        <v>1278</v>
      </c>
      <c r="W215" s="9">
        <f t="shared" si="7"/>
        <v>181</v>
      </c>
    </row>
    <row r="216" spans="1:23" s="10" customFormat="1" ht="135" customHeight="1" x14ac:dyDescent="0.2">
      <c r="A216" s="8">
        <v>11</v>
      </c>
      <c r="B216" s="51" t="s">
        <v>946</v>
      </c>
      <c r="C216" s="51" t="s">
        <v>125</v>
      </c>
      <c r="D216" s="51" t="s">
        <v>246</v>
      </c>
      <c r="E216" s="52">
        <v>1</v>
      </c>
      <c r="F216" s="53" t="s">
        <v>521</v>
      </c>
      <c r="G216" s="54" t="s">
        <v>522</v>
      </c>
      <c r="H216" s="54" t="s">
        <v>522</v>
      </c>
      <c r="I216" s="55" t="s">
        <v>523</v>
      </c>
      <c r="J216" s="56" t="s">
        <v>524</v>
      </c>
      <c r="K216" s="56" t="s">
        <v>525</v>
      </c>
      <c r="L216" s="56" t="s">
        <v>856</v>
      </c>
      <c r="M216" s="56" t="s">
        <v>489</v>
      </c>
      <c r="N216" s="56" t="s">
        <v>957</v>
      </c>
      <c r="O216" s="57">
        <v>602661</v>
      </c>
      <c r="P216" s="57">
        <v>3930571.35</v>
      </c>
      <c r="Q216" s="57">
        <v>17176.91</v>
      </c>
      <c r="R216" s="57">
        <v>183720.32000000001</v>
      </c>
      <c r="S216" s="58" t="s">
        <v>1908</v>
      </c>
      <c r="T216" s="57">
        <v>4366688.9400000004</v>
      </c>
      <c r="U216" s="56" t="s">
        <v>294</v>
      </c>
      <c r="V216" s="54" t="s">
        <v>1276</v>
      </c>
      <c r="W216" s="9">
        <f t="shared" si="7"/>
        <v>905</v>
      </c>
    </row>
    <row r="217" spans="1:23" s="10" customFormat="1" ht="146.25" customHeight="1" x14ac:dyDescent="0.2">
      <c r="A217" s="8">
        <v>11</v>
      </c>
      <c r="B217" s="51" t="s">
        <v>946</v>
      </c>
      <c r="C217" s="51" t="s">
        <v>125</v>
      </c>
      <c r="D217" s="51" t="s">
        <v>246</v>
      </c>
      <c r="E217" s="52">
        <v>1</v>
      </c>
      <c r="F217" s="53" t="s">
        <v>534</v>
      </c>
      <c r="G217" s="54" t="s">
        <v>535</v>
      </c>
      <c r="H217" s="54" t="s">
        <v>535</v>
      </c>
      <c r="I217" s="55" t="s">
        <v>536</v>
      </c>
      <c r="J217" s="56" t="s">
        <v>911</v>
      </c>
      <c r="K217" s="56" t="s">
        <v>1113</v>
      </c>
      <c r="L217" s="56" t="s">
        <v>291</v>
      </c>
      <c r="M217" s="56" t="s">
        <v>292</v>
      </c>
      <c r="N217" s="56" t="s">
        <v>293</v>
      </c>
      <c r="O217" s="57">
        <v>34568166.899999999</v>
      </c>
      <c r="P217" s="57">
        <v>74135910.349999994</v>
      </c>
      <c r="Q217" s="57">
        <v>2867219.8</v>
      </c>
      <c r="R217" s="57">
        <v>20605538.940000001</v>
      </c>
      <c r="S217" s="58" t="s">
        <v>1408</v>
      </c>
      <c r="T217" s="57">
        <v>90965758.109999999</v>
      </c>
      <c r="U217" s="56" t="s">
        <v>294</v>
      </c>
      <c r="V217" s="54" t="s">
        <v>1909</v>
      </c>
      <c r="W217" s="9">
        <f t="shared" si="7"/>
        <v>885</v>
      </c>
    </row>
    <row r="218" spans="1:23" s="10" customFormat="1" ht="127.5" customHeight="1" x14ac:dyDescent="0.2">
      <c r="A218" s="8">
        <v>11</v>
      </c>
      <c r="B218" s="51" t="s">
        <v>946</v>
      </c>
      <c r="C218" s="51" t="s">
        <v>125</v>
      </c>
      <c r="D218" s="51" t="s">
        <v>246</v>
      </c>
      <c r="E218" s="52">
        <v>1</v>
      </c>
      <c r="F218" s="53" t="s">
        <v>534</v>
      </c>
      <c r="G218" s="54" t="s">
        <v>535</v>
      </c>
      <c r="H218" s="54" t="s">
        <v>535</v>
      </c>
      <c r="I218" s="55" t="s">
        <v>912</v>
      </c>
      <c r="J218" s="56" t="s">
        <v>593</v>
      </c>
      <c r="K218" s="56" t="s">
        <v>473</v>
      </c>
      <c r="L218" s="56" t="s">
        <v>291</v>
      </c>
      <c r="M218" s="56" t="s">
        <v>292</v>
      </c>
      <c r="N218" s="56" t="s">
        <v>293</v>
      </c>
      <c r="O218" s="57">
        <v>41205422.619999997</v>
      </c>
      <c r="P218" s="57">
        <v>94528173.319999993</v>
      </c>
      <c r="Q218" s="57">
        <v>6711002.6600000001</v>
      </c>
      <c r="R218" s="57">
        <v>118757745.89</v>
      </c>
      <c r="S218" s="58" t="s">
        <v>1409</v>
      </c>
      <c r="T218" s="57">
        <v>23686852.710000001</v>
      </c>
      <c r="U218" s="56" t="s">
        <v>294</v>
      </c>
      <c r="V218" s="54" t="s">
        <v>1910</v>
      </c>
      <c r="W218" s="9">
        <f t="shared" si="7"/>
        <v>1219</v>
      </c>
    </row>
    <row r="219" spans="1:23" s="10" customFormat="1" ht="159.75" customHeight="1" x14ac:dyDescent="0.2">
      <c r="A219" s="8">
        <v>11</v>
      </c>
      <c r="B219" s="51" t="s">
        <v>946</v>
      </c>
      <c r="C219" s="51" t="s">
        <v>125</v>
      </c>
      <c r="D219" s="51" t="s">
        <v>246</v>
      </c>
      <c r="E219" s="52">
        <v>1</v>
      </c>
      <c r="F219" s="53" t="s">
        <v>594</v>
      </c>
      <c r="G219" s="54" t="s">
        <v>595</v>
      </c>
      <c r="H219" s="54" t="s">
        <v>595</v>
      </c>
      <c r="I219" s="55" t="s">
        <v>596</v>
      </c>
      <c r="J219" s="56" t="s">
        <v>597</v>
      </c>
      <c r="K219" s="56" t="s">
        <v>598</v>
      </c>
      <c r="L219" s="56" t="s">
        <v>658</v>
      </c>
      <c r="M219" s="56" t="s">
        <v>599</v>
      </c>
      <c r="N219" s="56" t="s">
        <v>957</v>
      </c>
      <c r="O219" s="57">
        <v>4336615.45</v>
      </c>
      <c r="P219" s="57">
        <v>0</v>
      </c>
      <c r="Q219" s="57">
        <v>98109.01</v>
      </c>
      <c r="R219" s="57">
        <v>156944.62</v>
      </c>
      <c r="S219" s="58" t="s">
        <v>1410</v>
      </c>
      <c r="T219" s="57">
        <v>4277779.84</v>
      </c>
      <c r="U219" s="56" t="s">
        <v>824</v>
      </c>
      <c r="V219" s="54" t="s">
        <v>1911</v>
      </c>
      <c r="W219" s="9">
        <f t="shared" si="7"/>
        <v>1365</v>
      </c>
    </row>
    <row r="220" spans="1:23" s="29" customFormat="1" ht="20.25" customHeight="1" outlineLevel="2" x14ac:dyDescent="0.2">
      <c r="A220" s="27"/>
      <c r="B220" s="66" t="s">
        <v>353</v>
      </c>
      <c r="C220" s="67"/>
      <c r="D220" s="67"/>
      <c r="E220" s="46">
        <f>SUBTOTAL(9,E221:E232)</f>
        <v>12</v>
      </c>
      <c r="F220" s="47"/>
      <c r="G220" s="47"/>
      <c r="H220" s="47"/>
      <c r="I220" s="48"/>
      <c r="J220" s="47"/>
      <c r="K220" s="47"/>
      <c r="L220" s="47"/>
      <c r="M220" s="47"/>
      <c r="N220" s="47"/>
      <c r="O220" s="49"/>
      <c r="P220" s="49"/>
      <c r="Q220" s="49"/>
      <c r="R220" s="49"/>
      <c r="S220" s="47"/>
      <c r="T220" s="49"/>
      <c r="U220" s="47"/>
      <c r="V220" s="50"/>
      <c r="W220" s="28"/>
    </row>
    <row r="221" spans="1:23" s="10" customFormat="1" ht="120" customHeight="1" x14ac:dyDescent="0.2">
      <c r="A221" s="8">
        <v>11</v>
      </c>
      <c r="B221" s="51" t="s">
        <v>946</v>
      </c>
      <c r="C221" s="51" t="s">
        <v>125</v>
      </c>
      <c r="D221" s="51" t="s">
        <v>656</v>
      </c>
      <c r="E221" s="52">
        <v>1</v>
      </c>
      <c r="F221" s="53" t="s">
        <v>705</v>
      </c>
      <c r="G221" s="54" t="s">
        <v>313</v>
      </c>
      <c r="H221" s="54" t="s">
        <v>687</v>
      </c>
      <c r="I221" s="55">
        <v>700006300136</v>
      </c>
      <c r="J221" s="56" t="s">
        <v>322</v>
      </c>
      <c r="K221" s="56" t="s">
        <v>474</v>
      </c>
      <c r="L221" s="56" t="s">
        <v>291</v>
      </c>
      <c r="M221" s="56" t="s">
        <v>292</v>
      </c>
      <c r="N221" s="56" t="s">
        <v>293</v>
      </c>
      <c r="O221" s="57">
        <v>1560.04</v>
      </c>
      <c r="P221" s="57">
        <v>1500000</v>
      </c>
      <c r="Q221" s="57">
        <v>4550.3100000000004</v>
      </c>
      <c r="R221" s="57">
        <v>500000</v>
      </c>
      <c r="S221" s="58" t="s">
        <v>1411</v>
      </c>
      <c r="T221" s="57">
        <v>1006110.35</v>
      </c>
      <c r="U221" s="56" t="s">
        <v>824</v>
      </c>
      <c r="V221" s="54" t="s">
        <v>1912</v>
      </c>
      <c r="W221" s="9">
        <f t="shared" ref="W221:W232" si="8">IF(OR(LEFT(I221)="7",LEFT(I221,1)="8"),VALUE(RIGHT(I221,3)),VALUE(RIGHT(I221,4)))</f>
        <v>136</v>
      </c>
    </row>
    <row r="222" spans="1:23" s="10" customFormat="1" ht="87" customHeight="1" x14ac:dyDescent="0.2">
      <c r="A222" s="8">
        <v>11</v>
      </c>
      <c r="B222" s="51" t="s">
        <v>946</v>
      </c>
      <c r="C222" s="51" t="s">
        <v>125</v>
      </c>
      <c r="D222" s="51" t="s">
        <v>656</v>
      </c>
      <c r="E222" s="52">
        <v>1</v>
      </c>
      <c r="F222" s="53" t="s">
        <v>705</v>
      </c>
      <c r="G222" s="54" t="s">
        <v>313</v>
      </c>
      <c r="H222" s="54" t="s">
        <v>314</v>
      </c>
      <c r="I222" s="55" t="s">
        <v>315</v>
      </c>
      <c r="J222" s="56" t="s">
        <v>316</v>
      </c>
      <c r="K222" s="56" t="s">
        <v>317</v>
      </c>
      <c r="L222" s="56" t="s">
        <v>856</v>
      </c>
      <c r="M222" s="56" t="s">
        <v>783</v>
      </c>
      <c r="N222" s="56" t="s">
        <v>293</v>
      </c>
      <c r="O222" s="57">
        <v>0</v>
      </c>
      <c r="P222" s="57">
        <v>201144</v>
      </c>
      <c r="Q222" s="57">
        <v>127.23</v>
      </c>
      <c r="R222" s="57">
        <v>44228.92</v>
      </c>
      <c r="S222" s="58" t="s">
        <v>1684</v>
      </c>
      <c r="T222" s="57">
        <v>157042.31</v>
      </c>
      <c r="U222" s="56" t="s">
        <v>824</v>
      </c>
      <c r="V222" s="54" t="s">
        <v>1685</v>
      </c>
      <c r="W222" s="9">
        <f t="shared" si="8"/>
        <v>1132</v>
      </c>
    </row>
    <row r="223" spans="1:23" s="10" customFormat="1" ht="143.25" customHeight="1" x14ac:dyDescent="0.2">
      <c r="A223" s="8">
        <v>11</v>
      </c>
      <c r="B223" s="51" t="s">
        <v>946</v>
      </c>
      <c r="C223" s="51" t="s">
        <v>125</v>
      </c>
      <c r="D223" s="51" t="s">
        <v>656</v>
      </c>
      <c r="E223" s="52">
        <v>1</v>
      </c>
      <c r="F223" s="53" t="s">
        <v>799</v>
      </c>
      <c r="G223" s="54" t="s">
        <v>615</v>
      </c>
      <c r="H223" s="54" t="s">
        <v>1079</v>
      </c>
      <c r="I223" s="55" t="s">
        <v>1080</v>
      </c>
      <c r="J223" s="56" t="s">
        <v>1081</v>
      </c>
      <c r="K223" s="56" t="s">
        <v>845</v>
      </c>
      <c r="L223" s="56" t="s">
        <v>291</v>
      </c>
      <c r="M223" s="56" t="s">
        <v>846</v>
      </c>
      <c r="N223" s="56" t="s">
        <v>293</v>
      </c>
      <c r="O223" s="57">
        <v>219907</v>
      </c>
      <c r="P223" s="57">
        <v>0</v>
      </c>
      <c r="Q223" s="57">
        <v>0</v>
      </c>
      <c r="R223" s="57">
        <v>219907</v>
      </c>
      <c r="S223" s="58" t="s">
        <v>1913</v>
      </c>
      <c r="T223" s="57">
        <v>22285479.710000001</v>
      </c>
      <c r="U223" s="56" t="s">
        <v>824</v>
      </c>
      <c r="V223" s="54" t="s">
        <v>1914</v>
      </c>
      <c r="W223" s="9">
        <f t="shared" si="8"/>
        <v>1467</v>
      </c>
    </row>
    <row r="224" spans="1:23" s="10" customFormat="1" ht="135" customHeight="1" x14ac:dyDescent="0.2">
      <c r="A224" s="8">
        <v>11</v>
      </c>
      <c r="B224" s="51" t="s">
        <v>946</v>
      </c>
      <c r="C224" s="51" t="s">
        <v>125</v>
      </c>
      <c r="D224" s="51" t="s">
        <v>656</v>
      </c>
      <c r="E224" s="52">
        <v>1</v>
      </c>
      <c r="F224" s="53" t="s">
        <v>600</v>
      </c>
      <c r="G224" s="54" t="s">
        <v>601</v>
      </c>
      <c r="H224" s="54" t="s">
        <v>423</v>
      </c>
      <c r="I224" s="55" t="s">
        <v>985</v>
      </c>
      <c r="J224" s="56" t="s">
        <v>986</v>
      </c>
      <c r="K224" s="56" t="s">
        <v>987</v>
      </c>
      <c r="L224" s="56" t="s">
        <v>856</v>
      </c>
      <c r="M224" s="56" t="s">
        <v>970</v>
      </c>
      <c r="N224" s="56" t="s">
        <v>811</v>
      </c>
      <c r="O224" s="57">
        <v>31935611.469999999</v>
      </c>
      <c r="P224" s="57">
        <v>221726406.55000001</v>
      </c>
      <c r="Q224" s="57">
        <v>68511.679999999993</v>
      </c>
      <c r="R224" s="57">
        <v>252408251.56999999</v>
      </c>
      <c r="S224" s="58" t="s">
        <v>1475</v>
      </c>
      <c r="T224" s="57">
        <v>1322278.1299999999</v>
      </c>
      <c r="U224" s="56" t="s">
        <v>824</v>
      </c>
      <c r="V224" s="54" t="s">
        <v>1915</v>
      </c>
      <c r="W224" s="9">
        <f t="shared" si="8"/>
        <v>1515</v>
      </c>
    </row>
    <row r="225" spans="1:23" s="10" customFormat="1" ht="113.25" customHeight="1" x14ac:dyDescent="0.2">
      <c r="A225" s="8">
        <v>11</v>
      </c>
      <c r="B225" s="51" t="s">
        <v>946</v>
      </c>
      <c r="C225" s="51" t="s">
        <v>125</v>
      </c>
      <c r="D225" s="51" t="s">
        <v>656</v>
      </c>
      <c r="E225" s="52">
        <v>1</v>
      </c>
      <c r="F225" s="53" t="s">
        <v>600</v>
      </c>
      <c r="G225" s="54" t="s">
        <v>601</v>
      </c>
      <c r="H225" s="54" t="s">
        <v>746</v>
      </c>
      <c r="I225" s="55" t="s">
        <v>1160</v>
      </c>
      <c r="J225" s="56" t="s">
        <v>1161</v>
      </c>
      <c r="K225" s="56" t="s">
        <v>1162</v>
      </c>
      <c r="L225" s="56" t="s">
        <v>856</v>
      </c>
      <c r="M225" s="56" t="s">
        <v>489</v>
      </c>
      <c r="N225" s="56" t="s">
        <v>811</v>
      </c>
      <c r="O225" s="57">
        <v>0</v>
      </c>
      <c r="P225" s="57">
        <v>0</v>
      </c>
      <c r="Q225" s="57">
        <v>0</v>
      </c>
      <c r="R225" s="57">
        <v>0</v>
      </c>
      <c r="S225" s="58" t="s">
        <v>1413</v>
      </c>
      <c r="T225" s="57">
        <v>0</v>
      </c>
      <c r="U225" s="56" t="s">
        <v>824</v>
      </c>
      <c r="V225" s="54" t="s">
        <v>1916</v>
      </c>
      <c r="W225" s="9">
        <f t="shared" si="8"/>
        <v>1525</v>
      </c>
    </row>
    <row r="226" spans="1:23" s="10" customFormat="1" ht="146.25" customHeight="1" x14ac:dyDescent="0.2">
      <c r="A226" s="8">
        <v>11</v>
      </c>
      <c r="B226" s="51" t="s">
        <v>946</v>
      </c>
      <c r="C226" s="51" t="s">
        <v>125</v>
      </c>
      <c r="D226" s="51" t="s">
        <v>656</v>
      </c>
      <c r="E226" s="52">
        <v>1</v>
      </c>
      <c r="F226" s="53" t="s">
        <v>600</v>
      </c>
      <c r="G226" s="54" t="s">
        <v>601</v>
      </c>
      <c r="H226" s="54" t="s">
        <v>91</v>
      </c>
      <c r="I226" s="55" t="s">
        <v>1163</v>
      </c>
      <c r="J226" s="56" t="s">
        <v>1164</v>
      </c>
      <c r="K226" s="56" t="s">
        <v>1165</v>
      </c>
      <c r="L226" s="56" t="s">
        <v>856</v>
      </c>
      <c r="M226" s="56" t="s">
        <v>489</v>
      </c>
      <c r="N226" s="56" t="s">
        <v>811</v>
      </c>
      <c r="O226" s="57">
        <v>688070.67</v>
      </c>
      <c r="P226" s="57">
        <v>0</v>
      </c>
      <c r="Q226" s="57">
        <v>4178.1400000000003</v>
      </c>
      <c r="R226" s="57">
        <v>692248.81</v>
      </c>
      <c r="S226" s="58" t="s">
        <v>1686</v>
      </c>
      <c r="T226" s="57">
        <v>0</v>
      </c>
      <c r="U226" s="56" t="s">
        <v>824</v>
      </c>
      <c r="V226" s="54" t="s">
        <v>1917</v>
      </c>
      <c r="W226" s="9">
        <f t="shared" si="8"/>
        <v>1526</v>
      </c>
    </row>
    <row r="227" spans="1:23" s="10" customFormat="1" ht="270" x14ac:dyDescent="0.2">
      <c r="A227" s="8">
        <v>11</v>
      </c>
      <c r="B227" s="51" t="s">
        <v>946</v>
      </c>
      <c r="C227" s="51" t="s">
        <v>125</v>
      </c>
      <c r="D227" s="51" t="s">
        <v>656</v>
      </c>
      <c r="E227" s="52">
        <v>1</v>
      </c>
      <c r="F227" s="53" t="s">
        <v>600</v>
      </c>
      <c r="G227" s="54" t="s">
        <v>601</v>
      </c>
      <c r="H227" s="54" t="s">
        <v>772</v>
      </c>
      <c r="I227" s="55" t="s">
        <v>1166</v>
      </c>
      <c r="J227" s="56" t="s">
        <v>1167</v>
      </c>
      <c r="K227" s="56" t="s">
        <v>1168</v>
      </c>
      <c r="L227" s="56" t="s">
        <v>856</v>
      </c>
      <c r="M227" s="56" t="s">
        <v>783</v>
      </c>
      <c r="N227" s="56" t="s">
        <v>811</v>
      </c>
      <c r="O227" s="57">
        <v>1084939.27</v>
      </c>
      <c r="P227" s="57">
        <v>0</v>
      </c>
      <c r="Q227" s="57">
        <v>150127.95000000001</v>
      </c>
      <c r="R227" s="57">
        <v>1232516.5900000001</v>
      </c>
      <c r="S227" s="58" t="s">
        <v>1475</v>
      </c>
      <c r="T227" s="57">
        <v>2550.63</v>
      </c>
      <c r="U227" s="56" t="s">
        <v>824</v>
      </c>
      <c r="V227" s="54" t="s">
        <v>1918</v>
      </c>
      <c r="W227" s="9">
        <f t="shared" si="8"/>
        <v>1527</v>
      </c>
    </row>
    <row r="228" spans="1:23" s="10" customFormat="1" ht="273" customHeight="1" x14ac:dyDescent="0.2">
      <c r="A228" s="8">
        <v>11</v>
      </c>
      <c r="B228" s="51" t="s">
        <v>946</v>
      </c>
      <c r="C228" s="51" t="s">
        <v>125</v>
      </c>
      <c r="D228" s="51" t="s">
        <v>656</v>
      </c>
      <c r="E228" s="52">
        <v>1</v>
      </c>
      <c r="F228" s="53" t="s">
        <v>600</v>
      </c>
      <c r="G228" s="54" t="s">
        <v>601</v>
      </c>
      <c r="H228" s="54" t="s">
        <v>72</v>
      </c>
      <c r="I228" s="55" t="s">
        <v>1169</v>
      </c>
      <c r="J228" s="56" t="s">
        <v>1170</v>
      </c>
      <c r="K228" s="56" t="s">
        <v>1171</v>
      </c>
      <c r="L228" s="56" t="s">
        <v>856</v>
      </c>
      <c r="M228" s="56" t="s">
        <v>489</v>
      </c>
      <c r="N228" s="56" t="s">
        <v>811</v>
      </c>
      <c r="O228" s="57">
        <v>5800</v>
      </c>
      <c r="P228" s="57">
        <v>0</v>
      </c>
      <c r="Q228" s="57">
        <v>0</v>
      </c>
      <c r="R228" s="57">
        <v>0</v>
      </c>
      <c r="S228" s="58" t="s">
        <v>1687</v>
      </c>
      <c r="T228" s="57">
        <v>5800</v>
      </c>
      <c r="U228" s="56" t="s">
        <v>824</v>
      </c>
      <c r="V228" s="54" t="s">
        <v>1919</v>
      </c>
      <c r="W228" s="9">
        <f t="shared" si="8"/>
        <v>1528</v>
      </c>
    </row>
    <row r="229" spans="1:23" s="10" customFormat="1" ht="279.75" customHeight="1" x14ac:dyDescent="0.2">
      <c r="A229" s="8">
        <v>11</v>
      </c>
      <c r="B229" s="51" t="s">
        <v>946</v>
      </c>
      <c r="C229" s="51" t="s">
        <v>125</v>
      </c>
      <c r="D229" s="51" t="s">
        <v>656</v>
      </c>
      <c r="E229" s="52">
        <v>1</v>
      </c>
      <c r="F229" s="53" t="s">
        <v>600</v>
      </c>
      <c r="G229" s="54" t="s">
        <v>601</v>
      </c>
      <c r="H229" s="54" t="s">
        <v>842</v>
      </c>
      <c r="I229" s="55" t="s">
        <v>1180</v>
      </c>
      <c r="J229" s="56" t="s">
        <v>1188</v>
      </c>
      <c r="K229" s="56" t="s">
        <v>1189</v>
      </c>
      <c r="L229" s="56" t="s">
        <v>856</v>
      </c>
      <c r="M229" s="56" t="s">
        <v>970</v>
      </c>
      <c r="N229" s="56" t="s">
        <v>811</v>
      </c>
      <c r="O229" s="57">
        <v>0</v>
      </c>
      <c r="P229" s="57">
        <v>0</v>
      </c>
      <c r="Q229" s="57">
        <v>0</v>
      </c>
      <c r="R229" s="57">
        <v>0</v>
      </c>
      <c r="S229" s="58" t="s">
        <v>1474</v>
      </c>
      <c r="T229" s="57">
        <v>0</v>
      </c>
      <c r="U229" s="56" t="s">
        <v>824</v>
      </c>
      <c r="V229" s="54" t="s">
        <v>1920</v>
      </c>
      <c r="W229" s="9">
        <f t="shared" si="8"/>
        <v>1529</v>
      </c>
    </row>
    <row r="230" spans="1:23" s="10" customFormat="1" ht="127.5" customHeight="1" x14ac:dyDescent="0.2">
      <c r="A230" s="8">
        <v>11</v>
      </c>
      <c r="B230" s="51" t="s">
        <v>946</v>
      </c>
      <c r="C230" s="51" t="s">
        <v>125</v>
      </c>
      <c r="D230" s="51" t="s">
        <v>656</v>
      </c>
      <c r="E230" s="52">
        <v>1</v>
      </c>
      <c r="F230" s="53" t="s">
        <v>600</v>
      </c>
      <c r="G230" s="54" t="s">
        <v>601</v>
      </c>
      <c r="H230" s="54" t="s">
        <v>90</v>
      </c>
      <c r="I230" s="55" t="s">
        <v>1181</v>
      </c>
      <c r="J230" s="56" t="s">
        <v>1182</v>
      </c>
      <c r="K230" s="56" t="s">
        <v>1183</v>
      </c>
      <c r="L230" s="56" t="s">
        <v>856</v>
      </c>
      <c r="M230" s="56" t="s">
        <v>783</v>
      </c>
      <c r="N230" s="56" t="s">
        <v>816</v>
      </c>
      <c r="O230" s="57">
        <v>0</v>
      </c>
      <c r="P230" s="57">
        <v>0</v>
      </c>
      <c r="Q230" s="57">
        <v>0</v>
      </c>
      <c r="R230" s="57">
        <v>0</v>
      </c>
      <c r="S230" s="58" t="s">
        <v>1412</v>
      </c>
      <c r="T230" s="57">
        <v>0</v>
      </c>
      <c r="U230" s="56" t="s">
        <v>824</v>
      </c>
      <c r="V230" s="54" t="s">
        <v>1921</v>
      </c>
      <c r="W230" s="9">
        <f t="shared" si="8"/>
        <v>1532</v>
      </c>
    </row>
    <row r="231" spans="1:23" s="10" customFormat="1" ht="275.25" customHeight="1" x14ac:dyDescent="0.2">
      <c r="A231" s="8">
        <v>11</v>
      </c>
      <c r="B231" s="51" t="s">
        <v>946</v>
      </c>
      <c r="C231" s="51" t="s">
        <v>125</v>
      </c>
      <c r="D231" s="51" t="s">
        <v>656</v>
      </c>
      <c r="E231" s="52">
        <v>1</v>
      </c>
      <c r="F231" s="53" t="s">
        <v>600</v>
      </c>
      <c r="G231" s="54" t="s">
        <v>601</v>
      </c>
      <c r="H231" s="54" t="s">
        <v>344</v>
      </c>
      <c r="I231" s="55" t="s">
        <v>1190</v>
      </c>
      <c r="J231" s="56" t="s">
        <v>1170</v>
      </c>
      <c r="K231" s="56" t="s">
        <v>1191</v>
      </c>
      <c r="L231" s="56" t="s">
        <v>856</v>
      </c>
      <c r="M231" s="56" t="s">
        <v>970</v>
      </c>
      <c r="N231" s="56" t="s">
        <v>811</v>
      </c>
      <c r="O231" s="57">
        <v>0</v>
      </c>
      <c r="P231" s="57">
        <v>0</v>
      </c>
      <c r="Q231" s="57">
        <v>0</v>
      </c>
      <c r="R231" s="57">
        <v>0</v>
      </c>
      <c r="S231" s="58" t="s">
        <v>1688</v>
      </c>
      <c r="T231" s="57">
        <v>0</v>
      </c>
      <c r="U231" s="56" t="s">
        <v>824</v>
      </c>
      <c r="V231" s="54" t="s">
        <v>1922</v>
      </c>
      <c r="W231" s="9">
        <f t="shared" si="8"/>
        <v>1539</v>
      </c>
    </row>
    <row r="232" spans="1:23" s="10" customFormat="1" ht="289.5" customHeight="1" x14ac:dyDescent="0.2">
      <c r="A232" s="8">
        <v>11</v>
      </c>
      <c r="B232" s="51" t="s">
        <v>946</v>
      </c>
      <c r="C232" s="51" t="s">
        <v>125</v>
      </c>
      <c r="D232" s="51" t="s">
        <v>656</v>
      </c>
      <c r="E232" s="52">
        <v>1</v>
      </c>
      <c r="F232" s="53" t="s">
        <v>600</v>
      </c>
      <c r="G232" s="54" t="s">
        <v>601</v>
      </c>
      <c r="H232" s="54" t="s">
        <v>1192</v>
      </c>
      <c r="I232" s="55" t="s">
        <v>1193</v>
      </c>
      <c r="J232" s="56" t="s">
        <v>1194</v>
      </c>
      <c r="K232" s="56" t="s">
        <v>1195</v>
      </c>
      <c r="L232" s="56" t="s">
        <v>856</v>
      </c>
      <c r="M232" s="56" t="s">
        <v>781</v>
      </c>
      <c r="N232" s="56" t="s">
        <v>811</v>
      </c>
      <c r="O232" s="57">
        <v>277509937.44999999</v>
      </c>
      <c r="P232" s="57">
        <v>0</v>
      </c>
      <c r="Q232" s="57">
        <v>4886779.22</v>
      </c>
      <c r="R232" s="57">
        <v>84588716.409999996</v>
      </c>
      <c r="S232" s="58" t="s">
        <v>1476</v>
      </c>
      <c r="T232" s="57">
        <v>197808000.25999999</v>
      </c>
      <c r="U232" s="56" t="s">
        <v>824</v>
      </c>
      <c r="V232" s="54" t="s">
        <v>1923</v>
      </c>
      <c r="W232" s="9">
        <f t="shared" si="8"/>
        <v>1540</v>
      </c>
    </row>
    <row r="233" spans="1:23" s="29" customFormat="1" ht="20.25" customHeight="1" outlineLevel="2" x14ac:dyDescent="0.2">
      <c r="A233" s="27"/>
      <c r="B233" s="66" t="s">
        <v>355</v>
      </c>
      <c r="C233" s="67"/>
      <c r="D233" s="67"/>
      <c r="E233" s="46">
        <f>SUBTOTAL(9,E234:E237)</f>
        <v>4</v>
      </c>
      <c r="F233" s="47"/>
      <c r="G233" s="47"/>
      <c r="H233" s="47"/>
      <c r="I233" s="48"/>
      <c r="J233" s="47"/>
      <c r="K233" s="47"/>
      <c r="L233" s="47"/>
      <c r="M233" s="47"/>
      <c r="N233" s="47"/>
      <c r="O233" s="49"/>
      <c r="P233" s="49"/>
      <c r="Q233" s="49"/>
      <c r="R233" s="49"/>
      <c r="S233" s="47"/>
      <c r="T233" s="49"/>
      <c r="U233" s="47"/>
      <c r="V233" s="50"/>
      <c r="W233" s="28"/>
    </row>
    <row r="234" spans="1:23" s="10" customFormat="1" ht="159.75" customHeight="1" x14ac:dyDescent="0.2">
      <c r="A234" s="8">
        <v>11</v>
      </c>
      <c r="B234" s="51" t="s">
        <v>946</v>
      </c>
      <c r="C234" s="51" t="s">
        <v>125</v>
      </c>
      <c r="D234" s="51" t="s">
        <v>958</v>
      </c>
      <c r="E234" s="52">
        <v>1</v>
      </c>
      <c r="F234" s="53">
        <v>700</v>
      </c>
      <c r="G234" s="54" t="s">
        <v>817</v>
      </c>
      <c r="H234" s="54" t="s">
        <v>319</v>
      </c>
      <c r="I234" s="55">
        <v>20041170001377</v>
      </c>
      <c r="J234" s="56" t="s">
        <v>1058</v>
      </c>
      <c r="K234" s="56" t="s">
        <v>785</v>
      </c>
      <c r="L234" s="56" t="s">
        <v>856</v>
      </c>
      <c r="M234" s="56" t="s">
        <v>783</v>
      </c>
      <c r="N234" s="56" t="s">
        <v>816</v>
      </c>
      <c r="O234" s="57">
        <v>48248877.909999996</v>
      </c>
      <c r="P234" s="57">
        <v>0</v>
      </c>
      <c r="Q234" s="57">
        <v>463285.35</v>
      </c>
      <c r="R234" s="57">
        <v>108425.29</v>
      </c>
      <c r="S234" s="58" t="s">
        <v>1689</v>
      </c>
      <c r="T234" s="57">
        <v>48248877.909999996</v>
      </c>
      <c r="U234" s="56" t="s">
        <v>824</v>
      </c>
      <c r="V234" s="54" t="s">
        <v>1414</v>
      </c>
      <c r="W234" s="9">
        <f>IF(OR(LEFT(I234)="7",LEFT(I234,1)="8"),VALUE(RIGHT(I234,3)),VALUE(RIGHT(I234,4)))</f>
        <v>1377</v>
      </c>
    </row>
    <row r="235" spans="1:23" s="10" customFormat="1" ht="99" customHeight="1" x14ac:dyDescent="0.2">
      <c r="A235" s="8">
        <v>11</v>
      </c>
      <c r="B235" s="51" t="s">
        <v>946</v>
      </c>
      <c r="C235" s="51" t="s">
        <v>125</v>
      </c>
      <c r="D235" s="51" t="s">
        <v>958</v>
      </c>
      <c r="E235" s="52">
        <v>1</v>
      </c>
      <c r="F235" s="53" t="s">
        <v>705</v>
      </c>
      <c r="G235" s="54" t="s">
        <v>313</v>
      </c>
      <c r="H235" s="54" t="s">
        <v>146</v>
      </c>
      <c r="I235" s="55" t="s">
        <v>147</v>
      </c>
      <c r="J235" s="56" t="s">
        <v>148</v>
      </c>
      <c r="K235" s="56" t="s">
        <v>908</v>
      </c>
      <c r="L235" s="56" t="s">
        <v>856</v>
      </c>
      <c r="M235" s="56" t="s">
        <v>783</v>
      </c>
      <c r="N235" s="56" t="s">
        <v>293</v>
      </c>
      <c r="O235" s="57">
        <v>0</v>
      </c>
      <c r="P235" s="57">
        <v>0</v>
      </c>
      <c r="Q235" s="57">
        <v>0</v>
      </c>
      <c r="R235" s="57">
        <v>0</v>
      </c>
      <c r="S235" s="58" t="s">
        <v>1415</v>
      </c>
      <c r="T235" s="57">
        <v>0</v>
      </c>
      <c r="U235" s="56" t="s">
        <v>824</v>
      </c>
      <c r="V235" s="54" t="s">
        <v>1280</v>
      </c>
      <c r="W235" s="9">
        <f>IF(OR(LEFT(I235)="7",LEFT(I235,1)="8"),VALUE(RIGHT(I235,3)),VALUE(RIGHT(I235,4)))</f>
        <v>339</v>
      </c>
    </row>
    <row r="236" spans="1:23" s="10" customFormat="1" ht="111" customHeight="1" x14ac:dyDescent="0.2">
      <c r="A236" s="8">
        <v>11</v>
      </c>
      <c r="B236" s="51" t="s">
        <v>946</v>
      </c>
      <c r="C236" s="51" t="s">
        <v>125</v>
      </c>
      <c r="D236" s="51" t="s">
        <v>958</v>
      </c>
      <c r="E236" s="52">
        <v>1</v>
      </c>
      <c r="F236" s="53" t="s">
        <v>705</v>
      </c>
      <c r="G236" s="54" t="s">
        <v>313</v>
      </c>
      <c r="H236" s="54" t="s">
        <v>83</v>
      </c>
      <c r="I236" s="55" t="s">
        <v>84</v>
      </c>
      <c r="J236" s="56" t="s">
        <v>642</v>
      </c>
      <c r="K236" s="56" t="s">
        <v>145</v>
      </c>
      <c r="L236" s="56" t="s">
        <v>856</v>
      </c>
      <c r="M236" s="56" t="s">
        <v>783</v>
      </c>
      <c r="N236" s="56" t="s">
        <v>293</v>
      </c>
      <c r="O236" s="57">
        <v>0</v>
      </c>
      <c r="P236" s="57">
        <v>0</v>
      </c>
      <c r="Q236" s="57">
        <v>0</v>
      </c>
      <c r="R236" s="57">
        <v>0</v>
      </c>
      <c r="S236" s="58" t="s">
        <v>1416</v>
      </c>
      <c r="T236" s="57">
        <v>0</v>
      </c>
      <c r="U236" s="56" t="s">
        <v>824</v>
      </c>
      <c r="V236" s="54" t="s">
        <v>1279</v>
      </c>
      <c r="W236" s="9">
        <f>IF(OR(LEFT(I236)="7",LEFT(I236,1)="8"),VALUE(RIGHT(I236,3)),VALUE(RIGHT(I236,4)))</f>
        <v>1072</v>
      </c>
    </row>
    <row r="237" spans="1:23" s="10" customFormat="1" ht="106.5" customHeight="1" x14ac:dyDescent="0.2">
      <c r="A237" s="8">
        <v>11</v>
      </c>
      <c r="B237" s="51" t="s">
        <v>946</v>
      </c>
      <c r="C237" s="51" t="s">
        <v>125</v>
      </c>
      <c r="D237" s="51" t="s">
        <v>958</v>
      </c>
      <c r="E237" s="52">
        <v>1</v>
      </c>
      <c r="F237" s="53" t="s">
        <v>705</v>
      </c>
      <c r="G237" s="54" t="s">
        <v>313</v>
      </c>
      <c r="H237" s="54" t="s">
        <v>786</v>
      </c>
      <c r="I237" s="55" t="s">
        <v>787</v>
      </c>
      <c r="J237" s="56" t="s">
        <v>788</v>
      </c>
      <c r="K237" s="56" t="s">
        <v>82</v>
      </c>
      <c r="L237" s="56" t="s">
        <v>856</v>
      </c>
      <c r="M237" s="56" t="s">
        <v>783</v>
      </c>
      <c r="N237" s="56" t="s">
        <v>293</v>
      </c>
      <c r="O237" s="57">
        <v>28889.46</v>
      </c>
      <c r="P237" s="57">
        <v>0</v>
      </c>
      <c r="Q237" s="57">
        <v>384.31</v>
      </c>
      <c r="R237" s="57">
        <v>3866.7</v>
      </c>
      <c r="S237" s="58" t="s">
        <v>1417</v>
      </c>
      <c r="T237" s="57">
        <v>25407.07</v>
      </c>
      <c r="U237" s="56" t="s">
        <v>824</v>
      </c>
      <c r="V237" s="54" t="s">
        <v>1690</v>
      </c>
      <c r="W237" s="9">
        <f>IF(OR(LEFT(I237)="7",LEFT(I237,1)="8"),VALUE(RIGHT(I237,3)),VALUE(RIGHT(I237,4)))</f>
        <v>1328</v>
      </c>
    </row>
    <row r="238" spans="1:23" s="26" customFormat="1" ht="20.25" customHeight="1" outlineLevel="1" x14ac:dyDescent="0.2">
      <c r="A238" s="24"/>
      <c r="B238" s="68" t="s">
        <v>354</v>
      </c>
      <c r="C238" s="69"/>
      <c r="D238" s="69"/>
      <c r="E238" s="41">
        <f>SUBTOTAL(9,E240:E242)</f>
        <v>3</v>
      </c>
      <c r="F238" s="42"/>
      <c r="G238" s="42"/>
      <c r="H238" s="42"/>
      <c r="I238" s="43"/>
      <c r="J238" s="42"/>
      <c r="K238" s="42"/>
      <c r="L238" s="42"/>
      <c r="M238" s="42"/>
      <c r="N238" s="42"/>
      <c r="O238" s="44"/>
      <c r="P238" s="44"/>
      <c r="Q238" s="44"/>
      <c r="R238" s="44"/>
      <c r="S238" s="42"/>
      <c r="T238" s="44"/>
      <c r="U238" s="42"/>
      <c r="V238" s="45"/>
      <c r="W238" s="25"/>
    </row>
    <row r="239" spans="1:23" s="29" customFormat="1" ht="20.25" customHeight="1" outlineLevel="2" x14ac:dyDescent="0.2">
      <c r="A239" s="27"/>
      <c r="B239" s="66" t="s">
        <v>352</v>
      </c>
      <c r="C239" s="67"/>
      <c r="D239" s="67"/>
      <c r="E239" s="46">
        <f>SUBTOTAL(9,E240:E242)</f>
        <v>3</v>
      </c>
      <c r="F239" s="47"/>
      <c r="G239" s="47"/>
      <c r="H239" s="47"/>
      <c r="I239" s="48"/>
      <c r="J239" s="47"/>
      <c r="K239" s="47"/>
      <c r="L239" s="47"/>
      <c r="M239" s="47"/>
      <c r="N239" s="47"/>
      <c r="O239" s="49"/>
      <c r="P239" s="49"/>
      <c r="Q239" s="49"/>
      <c r="R239" s="49"/>
      <c r="S239" s="47"/>
      <c r="T239" s="49"/>
      <c r="U239" s="47"/>
      <c r="V239" s="50"/>
      <c r="W239" s="28"/>
    </row>
    <row r="240" spans="1:23" s="10" customFormat="1" ht="137.25" customHeight="1" x14ac:dyDescent="0.2">
      <c r="A240" s="8">
        <v>11</v>
      </c>
      <c r="B240" s="51" t="s">
        <v>946</v>
      </c>
      <c r="C240" s="51" t="s">
        <v>81</v>
      </c>
      <c r="D240" s="51" t="s">
        <v>246</v>
      </c>
      <c r="E240" s="52">
        <v>1</v>
      </c>
      <c r="F240" s="53">
        <v>711</v>
      </c>
      <c r="G240" s="54" t="s">
        <v>968</v>
      </c>
      <c r="H240" s="54" t="s">
        <v>817</v>
      </c>
      <c r="I240" s="55">
        <v>20101171101533</v>
      </c>
      <c r="J240" s="56" t="s">
        <v>1518</v>
      </c>
      <c r="K240" s="56" t="s">
        <v>1172</v>
      </c>
      <c r="L240" s="56" t="s">
        <v>856</v>
      </c>
      <c r="M240" s="56" t="s">
        <v>783</v>
      </c>
      <c r="N240" s="56" t="s">
        <v>957</v>
      </c>
      <c r="O240" s="57">
        <v>31266145.109999999</v>
      </c>
      <c r="P240" s="57">
        <v>0</v>
      </c>
      <c r="Q240" s="57">
        <v>651332.67000000004</v>
      </c>
      <c r="R240" s="57">
        <v>934102.16</v>
      </c>
      <c r="S240" s="58" t="s">
        <v>1924</v>
      </c>
      <c r="T240" s="57">
        <v>30983375.620000001</v>
      </c>
      <c r="U240" s="56" t="s">
        <v>824</v>
      </c>
      <c r="V240" s="54" t="s">
        <v>1925</v>
      </c>
      <c r="W240" s="9">
        <f>IF(OR(LEFT(I240)="7",LEFT(I240,1)="8"),VALUE(RIGHT(I240,3)),VALUE(RIGHT(I240,4)))</f>
        <v>1533</v>
      </c>
    </row>
    <row r="241" spans="1:23" s="10" customFormat="1" ht="138" customHeight="1" x14ac:dyDescent="0.2">
      <c r="A241" s="8">
        <v>11</v>
      </c>
      <c r="B241" s="51" t="s">
        <v>946</v>
      </c>
      <c r="C241" s="51" t="s">
        <v>81</v>
      </c>
      <c r="D241" s="51" t="s">
        <v>246</v>
      </c>
      <c r="E241" s="52">
        <v>1</v>
      </c>
      <c r="F241" s="53" t="s">
        <v>799</v>
      </c>
      <c r="G241" s="54" t="s">
        <v>615</v>
      </c>
      <c r="H241" s="54" t="s">
        <v>615</v>
      </c>
      <c r="I241" s="55" t="s">
        <v>149</v>
      </c>
      <c r="J241" s="56" t="s">
        <v>150</v>
      </c>
      <c r="K241" s="56" t="s">
        <v>909</v>
      </c>
      <c r="L241" s="56" t="s">
        <v>291</v>
      </c>
      <c r="M241" s="56" t="s">
        <v>292</v>
      </c>
      <c r="N241" s="56" t="s">
        <v>293</v>
      </c>
      <c r="O241" s="57">
        <v>2977725</v>
      </c>
      <c r="P241" s="57">
        <v>12251123</v>
      </c>
      <c r="Q241" s="57">
        <v>36433</v>
      </c>
      <c r="R241" s="57">
        <v>14452377</v>
      </c>
      <c r="S241" s="58" t="s">
        <v>1926</v>
      </c>
      <c r="T241" s="57">
        <v>812904</v>
      </c>
      <c r="U241" s="56" t="s">
        <v>294</v>
      </c>
      <c r="V241" s="54" t="s">
        <v>1927</v>
      </c>
      <c r="W241" s="9">
        <f>IF(OR(LEFT(I241)="7",LEFT(I241,1)="8"),VALUE(RIGHT(I241,3)),VALUE(RIGHT(I241,4)))</f>
        <v>76</v>
      </c>
    </row>
    <row r="242" spans="1:23" s="10" customFormat="1" ht="195.75" customHeight="1" x14ac:dyDescent="0.2">
      <c r="A242" s="8">
        <v>11</v>
      </c>
      <c r="B242" s="51" t="s">
        <v>946</v>
      </c>
      <c r="C242" s="51" t="s">
        <v>81</v>
      </c>
      <c r="D242" s="51" t="s">
        <v>246</v>
      </c>
      <c r="E242" s="52">
        <v>1</v>
      </c>
      <c r="F242" s="53" t="s">
        <v>799</v>
      </c>
      <c r="G242" s="54" t="s">
        <v>615</v>
      </c>
      <c r="H242" s="54" t="s">
        <v>615</v>
      </c>
      <c r="I242" s="55" t="s">
        <v>155</v>
      </c>
      <c r="J242" s="56" t="s">
        <v>156</v>
      </c>
      <c r="K242" s="56" t="s">
        <v>910</v>
      </c>
      <c r="L242" s="56" t="s">
        <v>856</v>
      </c>
      <c r="M242" s="56" t="s">
        <v>783</v>
      </c>
      <c r="N242" s="56" t="s">
        <v>293</v>
      </c>
      <c r="O242" s="57">
        <v>698242548.34000003</v>
      </c>
      <c r="P242" s="57">
        <v>424844042.89999998</v>
      </c>
      <c r="Q242" s="57">
        <v>13915430.949999999</v>
      </c>
      <c r="R242" s="57">
        <v>286964081.56999999</v>
      </c>
      <c r="S242" s="58" t="s">
        <v>1928</v>
      </c>
      <c r="T242" s="57">
        <v>1082990704.46</v>
      </c>
      <c r="U242" s="56" t="s">
        <v>824</v>
      </c>
      <c r="V242" s="54" t="s">
        <v>1929</v>
      </c>
      <c r="W242" s="9">
        <f>IF(OR(LEFT(I242)="7",LEFT(I242,1)="8"),VALUE(RIGHT(I242,3)),VALUE(RIGHT(I242,4)))</f>
        <v>92</v>
      </c>
    </row>
    <row r="243" spans="1:23" s="29" customFormat="1" ht="20.25" customHeight="1" outlineLevel="2" x14ac:dyDescent="0.2">
      <c r="A243" s="27"/>
      <c r="B243" s="66" t="s">
        <v>355</v>
      </c>
      <c r="C243" s="67"/>
      <c r="D243" s="67"/>
      <c r="E243" s="46">
        <f>SUBTOTAL(9,E244)</f>
        <v>1</v>
      </c>
      <c r="F243" s="47"/>
      <c r="G243" s="47"/>
      <c r="H243" s="47"/>
      <c r="I243" s="48"/>
      <c r="J243" s="47"/>
      <c r="K243" s="47"/>
      <c r="L243" s="47"/>
      <c r="M243" s="47"/>
      <c r="N243" s="47"/>
      <c r="O243" s="49"/>
      <c r="P243" s="49"/>
      <c r="Q243" s="49"/>
      <c r="R243" s="49"/>
      <c r="S243" s="47"/>
      <c r="T243" s="49"/>
      <c r="U243" s="47"/>
      <c r="V243" s="50"/>
      <c r="W243" s="28"/>
    </row>
    <row r="244" spans="1:23" s="10" customFormat="1" ht="159.75" customHeight="1" x14ac:dyDescent="0.2">
      <c r="A244" s="8">
        <v>11</v>
      </c>
      <c r="B244" s="51" t="s">
        <v>946</v>
      </c>
      <c r="C244" s="51" t="s">
        <v>81</v>
      </c>
      <c r="D244" s="51" t="s">
        <v>958</v>
      </c>
      <c r="E244" s="52">
        <v>1</v>
      </c>
      <c r="F244" s="53" t="s">
        <v>799</v>
      </c>
      <c r="G244" s="54" t="s">
        <v>615</v>
      </c>
      <c r="H244" s="54" t="s">
        <v>157</v>
      </c>
      <c r="I244" s="55">
        <v>700011200227</v>
      </c>
      <c r="J244" s="56" t="s">
        <v>158</v>
      </c>
      <c r="K244" s="56" t="s">
        <v>159</v>
      </c>
      <c r="L244" s="56" t="s">
        <v>856</v>
      </c>
      <c r="M244" s="56" t="s">
        <v>516</v>
      </c>
      <c r="N244" s="56" t="s">
        <v>293</v>
      </c>
      <c r="O244" s="57">
        <v>0</v>
      </c>
      <c r="P244" s="57">
        <v>0</v>
      </c>
      <c r="Q244" s="57">
        <v>0</v>
      </c>
      <c r="R244" s="57">
        <v>0</v>
      </c>
      <c r="S244" s="58" t="s">
        <v>1477</v>
      </c>
      <c r="T244" s="57">
        <v>0</v>
      </c>
      <c r="U244" s="56" t="s">
        <v>824</v>
      </c>
      <c r="V244" s="54" t="s">
        <v>1691</v>
      </c>
      <c r="W244" s="9">
        <f>IF(OR(LEFT(I244)="7",LEFT(I244,1)="8"),VALUE(RIGHT(I244,3)),VALUE(RIGHT(I244,4)))</f>
        <v>227</v>
      </c>
    </row>
    <row r="245" spans="1:23" s="26" customFormat="1" ht="20.25" customHeight="1" outlineLevel="1" x14ac:dyDescent="0.2">
      <c r="A245" s="24"/>
      <c r="B245" s="68" t="s">
        <v>356</v>
      </c>
      <c r="C245" s="69"/>
      <c r="D245" s="69"/>
      <c r="E245" s="41">
        <f>SUBTOTAL(9,E246:E249)</f>
        <v>3</v>
      </c>
      <c r="F245" s="42"/>
      <c r="G245" s="42"/>
      <c r="H245" s="42"/>
      <c r="I245" s="43"/>
      <c r="J245" s="42"/>
      <c r="K245" s="42"/>
      <c r="L245" s="42"/>
      <c r="M245" s="42"/>
      <c r="N245" s="42"/>
      <c r="O245" s="44"/>
      <c r="P245" s="44"/>
      <c r="Q245" s="44"/>
      <c r="R245" s="44"/>
      <c r="S245" s="42"/>
      <c r="T245" s="44"/>
      <c r="U245" s="42"/>
      <c r="V245" s="45"/>
      <c r="W245" s="25"/>
    </row>
    <row r="246" spans="1:23" s="29" customFormat="1" ht="20.25" customHeight="1" outlineLevel="2" x14ac:dyDescent="0.2">
      <c r="A246" s="27"/>
      <c r="B246" s="66" t="s">
        <v>352</v>
      </c>
      <c r="C246" s="67"/>
      <c r="D246" s="67"/>
      <c r="E246" s="46">
        <f>SUBTOTAL(9,E247:E249)</f>
        <v>3</v>
      </c>
      <c r="F246" s="47"/>
      <c r="G246" s="47"/>
      <c r="H246" s="47"/>
      <c r="I246" s="48"/>
      <c r="J246" s="47"/>
      <c r="K246" s="47"/>
      <c r="L246" s="47"/>
      <c r="M246" s="47"/>
      <c r="N246" s="47"/>
      <c r="O246" s="49"/>
      <c r="P246" s="49"/>
      <c r="Q246" s="49"/>
      <c r="R246" s="49"/>
      <c r="S246" s="47"/>
      <c r="T246" s="49"/>
      <c r="U246" s="47"/>
      <c r="V246" s="50"/>
      <c r="W246" s="28"/>
    </row>
    <row r="247" spans="1:23" s="10" customFormat="1" ht="141.75" customHeight="1" x14ac:dyDescent="0.2">
      <c r="A247" s="8">
        <v>11</v>
      </c>
      <c r="B247" s="51" t="s">
        <v>946</v>
      </c>
      <c r="C247" s="51" t="s">
        <v>201</v>
      </c>
      <c r="D247" s="51" t="s">
        <v>246</v>
      </c>
      <c r="E247" s="52">
        <v>1</v>
      </c>
      <c r="F247" s="53">
        <v>311</v>
      </c>
      <c r="G247" s="54" t="s">
        <v>160</v>
      </c>
      <c r="H247" s="54" t="s">
        <v>160</v>
      </c>
      <c r="I247" s="55">
        <v>20001170001117</v>
      </c>
      <c r="J247" s="56" t="s">
        <v>161</v>
      </c>
      <c r="K247" s="56" t="s">
        <v>1009</v>
      </c>
      <c r="L247" s="56" t="s">
        <v>658</v>
      </c>
      <c r="M247" s="56" t="s">
        <v>1010</v>
      </c>
      <c r="N247" s="56" t="s">
        <v>293</v>
      </c>
      <c r="O247" s="57">
        <v>0</v>
      </c>
      <c r="P247" s="57">
        <v>1453310.63</v>
      </c>
      <c r="Q247" s="57">
        <v>4560.17</v>
      </c>
      <c r="R247" s="57">
        <v>3879798.59</v>
      </c>
      <c r="S247" s="58" t="s">
        <v>1604</v>
      </c>
      <c r="T247" s="57">
        <v>28435732.010000002</v>
      </c>
      <c r="U247" s="56" t="s">
        <v>824</v>
      </c>
      <c r="V247" s="54" t="s">
        <v>1692</v>
      </c>
      <c r="W247" s="9">
        <f>IF(OR(LEFT(I247)="7",LEFT(I247,1)="8"),VALUE(RIGHT(I247,3)),VALUE(RIGHT(I247,4)))</f>
        <v>1117</v>
      </c>
    </row>
    <row r="248" spans="1:23" s="10" customFormat="1" ht="159.75" customHeight="1" x14ac:dyDescent="0.2">
      <c r="A248" s="8">
        <v>11</v>
      </c>
      <c r="B248" s="51" t="s">
        <v>946</v>
      </c>
      <c r="C248" s="51" t="s">
        <v>201</v>
      </c>
      <c r="D248" s="51" t="s">
        <v>246</v>
      </c>
      <c r="E248" s="52">
        <v>1</v>
      </c>
      <c r="F248" s="53">
        <v>315</v>
      </c>
      <c r="G248" s="54" t="s">
        <v>1011</v>
      </c>
      <c r="H248" s="54" t="s">
        <v>1011</v>
      </c>
      <c r="I248" s="55">
        <v>20001111301060</v>
      </c>
      <c r="J248" s="56" t="s">
        <v>1012</v>
      </c>
      <c r="K248" s="56" t="s">
        <v>1013</v>
      </c>
      <c r="L248" s="56" t="s">
        <v>658</v>
      </c>
      <c r="M248" s="56" t="s">
        <v>1010</v>
      </c>
      <c r="N248" s="56" t="s">
        <v>293</v>
      </c>
      <c r="O248" s="57">
        <v>0</v>
      </c>
      <c r="P248" s="57">
        <v>0</v>
      </c>
      <c r="Q248" s="57">
        <v>0</v>
      </c>
      <c r="R248" s="57">
        <v>0</v>
      </c>
      <c r="S248" s="58" t="s">
        <v>1418</v>
      </c>
      <c r="T248" s="57">
        <v>0</v>
      </c>
      <c r="U248" s="56" t="s">
        <v>294</v>
      </c>
      <c r="V248" s="54" t="s">
        <v>1281</v>
      </c>
      <c r="W248" s="9">
        <f>IF(OR(LEFT(I248)="7",LEFT(I248,1)="8"),VALUE(RIGHT(I248,3)),VALUE(RIGHT(I248,4)))</f>
        <v>1060</v>
      </c>
    </row>
    <row r="249" spans="1:23" s="10" customFormat="1" ht="159.75" customHeight="1" x14ac:dyDescent="0.2">
      <c r="A249" s="8">
        <v>11</v>
      </c>
      <c r="B249" s="51" t="s">
        <v>946</v>
      </c>
      <c r="C249" s="51" t="s">
        <v>201</v>
      </c>
      <c r="D249" s="51" t="s">
        <v>246</v>
      </c>
      <c r="E249" s="52">
        <v>1</v>
      </c>
      <c r="F249" s="53">
        <v>315</v>
      </c>
      <c r="G249" s="54" t="s">
        <v>1011</v>
      </c>
      <c r="H249" s="54" t="s">
        <v>1011</v>
      </c>
      <c r="I249" s="55">
        <v>20021111201289</v>
      </c>
      <c r="J249" s="56" t="s">
        <v>1014</v>
      </c>
      <c r="K249" s="56" t="s">
        <v>1015</v>
      </c>
      <c r="L249" s="56" t="s">
        <v>658</v>
      </c>
      <c r="M249" s="56" t="s">
        <v>1010</v>
      </c>
      <c r="N249" s="56" t="s">
        <v>811</v>
      </c>
      <c r="O249" s="57">
        <v>0</v>
      </c>
      <c r="P249" s="57">
        <v>0</v>
      </c>
      <c r="Q249" s="57">
        <v>0</v>
      </c>
      <c r="R249" s="57">
        <v>0</v>
      </c>
      <c r="S249" s="58" t="s">
        <v>1419</v>
      </c>
      <c r="T249" s="57">
        <v>0</v>
      </c>
      <c r="U249" s="56" t="s">
        <v>294</v>
      </c>
      <c r="V249" s="54" t="s">
        <v>1282</v>
      </c>
      <c r="W249" s="9">
        <f>IF(OR(LEFT(I249)="7",LEFT(I249,1)="8"),VALUE(RIGHT(I249,3)),VALUE(RIGHT(I249,4)))</f>
        <v>1289</v>
      </c>
    </row>
    <row r="250" spans="1:23" s="23" customFormat="1" ht="28.5" customHeight="1" outlineLevel="3" x14ac:dyDescent="0.2">
      <c r="A250" s="21"/>
      <c r="B250" s="70" t="s">
        <v>1016</v>
      </c>
      <c r="C250" s="71"/>
      <c r="D250" s="71"/>
      <c r="E250" s="35">
        <f>SUBTOTAL(9,E251:E257)</f>
        <v>5</v>
      </c>
      <c r="F250" s="36"/>
      <c r="G250" s="36"/>
      <c r="H250" s="36"/>
      <c r="I250" s="37"/>
      <c r="J250" s="36"/>
      <c r="K250" s="36"/>
      <c r="L250" s="36"/>
      <c r="M250" s="36"/>
      <c r="N250" s="36"/>
      <c r="O250" s="38"/>
      <c r="P250" s="39"/>
      <c r="Q250" s="39"/>
      <c r="R250" s="39"/>
      <c r="S250" s="36"/>
      <c r="T250" s="39"/>
      <c r="U250" s="36"/>
      <c r="V250" s="40"/>
      <c r="W250" s="22"/>
    </row>
    <row r="251" spans="1:23" s="26" customFormat="1" ht="20.25" customHeight="1" outlineLevel="1" x14ac:dyDescent="0.2">
      <c r="A251" s="24"/>
      <c r="B251" s="68" t="s">
        <v>830</v>
      </c>
      <c r="C251" s="69" t="s">
        <v>828</v>
      </c>
      <c r="D251" s="69"/>
      <c r="E251" s="41">
        <f>SUBTOTAL(9,E252:E257)</f>
        <v>5</v>
      </c>
      <c r="F251" s="42"/>
      <c r="G251" s="42"/>
      <c r="H251" s="42"/>
      <c r="I251" s="43"/>
      <c r="J251" s="42"/>
      <c r="K251" s="42"/>
      <c r="L251" s="42"/>
      <c r="M251" s="42"/>
      <c r="N251" s="42"/>
      <c r="O251" s="44"/>
      <c r="P251" s="44"/>
      <c r="Q251" s="44"/>
      <c r="R251" s="44"/>
      <c r="S251" s="42"/>
      <c r="T251" s="44"/>
      <c r="U251" s="42"/>
      <c r="V251" s="45"/>
      <c r="W251" s="25"/>
    </row>
    <row r="252" spans="1:23" s="29" customFormat="1" ht="20.25" customHeight="1" outlineLevel="2" x14ac:dyDescent="0.2">
      <c r="A252" s="27"/>
      <c r="B252" s="66" t="s">
        <v>352</v>
      </c>
      <c r="C252" s="67"/>
      <c r="D252" s="67"/>
      <c r="E252" s="46">
        <f>SUBTOTAL(9,E253:E257)</f>
        <v>5</v>
      </c>
      <c r="F252" s="47"/>
      <c r="G252" s="47"/>
      <c r="H252" s="47"/>
      <c r="I252" s="48"/>
      <c r="J252" s="47"/>
      <c r="K252" s="47"/>
      <c r="L252" s="47"/>
      <c r="M252" s="47"/>
      <c r="N252" s="47"/>
      <c r="O252" s="49"/>
      <c r="P252" s="49"/>
      <c r="Q252" s="49"/>
      <c r="R252" s="49"/>
      <c r="S252" s="47"/>
      <c r="T252" s="49"/>
      <c r="U252" s="47"/>
      <c r="V252" s="50"/>
      <c r="W252" s="28"/>
    </row>
    <row r="253" spans="1:23" s="10" customFormat="1" ht="102.75" customHeight="1" x14ac:dyDescent="0.2">
      <c r="A253" s="8">
        <v>12</v>
      </c>
      <c r="B253" s="51" t="s">
        <v>1016</v>
      </c>
      <c r="C253" s="51" t="s">
        <v>125</v>
      </c>
      <c r="D253" s="51" t="s">
        <v>246</v>
      </c>
      <c r="E253" s="52">
        <v>1</v>
      </c>
      <c r="F253" s="53" t="s">
        <v>338</v>
      </c>
      <c r="G253" s="54" t="s">
        <v>339</v>
      </c>
      <c r="H253" s="54" t="s">
        <v>339</v>
      </c>
      <c r="I253" s="55" t="s">
        <v>340</v>
      </c>
      <c r="J253" s="56" t="s">
        <v>105</v>
      </c>
      <c r="K253" s="56" t="s">
        <v>476</v>
      </c>
      <c r="L253" s="56" t="s">
        <v>658</v>
      </c>
      <c r="M253" s="56" t="s">
        <v>823</v>
      </c>
      <c r="N253" s="56" t="s">
        <v>811</v>
      </c>
      <c r="O253" s="57">
        <v>0</v>
      </c>
      <c r="P253" s="57">
        <v>0</v>
      </c>
      <c r="Q253" s="57">
        <v>0</v>
      </c>
      <c r="R253" s="57">
        <v>0</v>
      </c>
      <c r="S253" s="58" t="s">
        <v>1421</v>
      </c>
      <c r="T253" s="57">
        <v>0</v>
      </c>
      <c r="U253" s="56" t="s">
        <v>294</v>
      </c>
      <c r="V253" s="54" t="s">
        <v>1283</v>
      </c>
      <c r="W253" s="9">
        <f>IF(OR(LEFT(I253)="7",LEFT(I253,1)="8"),VALUE(RIGHT(I253,3)),VALUE(RIGHT(I253,4)))</f>
        <v>1442</v>
      </c>
    </row>
    <row r="254" spans="1:23" s="10" customFormat="1" ht="99.75" customHeight="1" x14ac:dyDescent="0.2">
      <c r="A254" s="8">
        <v>12</v>
      </c>
      <c r="B254" s="51" t="s">
        <v>1016</v>
      </c>
      <c r="C254" s="51" t="s">
        <v>125</v>
      </c>
      <c r="D254" s="51" t="s">
        <v>246</v>
      </c>
      <c r="E254" s="52">
        <v>1</v>
      </c>
      <c r="F254" s="53" t="s">
        <v>338</v>
      </c>
      <c r="G254" s="54" t="s">
        <v>339</v>
      </c>
      <c r="H254" s="54" t="s">
        <v>339</v>
      </c>
      <c r="I254" s="55" t="s">
        <v>580</v>
      </c>
      <c r="J254" s="56" t="s">
        <v>581</v>
      </c>
      <c r="K254" s="56" t="s">
        <v>582</v>
      </c>
      <c r="L254" s="56" t="s">
        <v>856</v>
      </c>
      <c r="M254" s="56" t="s">
        <v>783</v>
      </c>
      <c r="N254" s="56" t="s">
        <v>811</v>
      </c>
      <c r="O254" s="57">
        <v>52.76</v>
      </c>
      <c r="P254" s="57">
        <v>0</v>
      </c>
      <c r="Q254" s="57">
        <v>0</v>
      </c>
      <c r="R254" s="57">
        <v>0</v>
      </c>
      <c r="S254" s="58" t="s">
        <v>1420</v>
      </c>
      <c r="T254" s="57">
        <v>52.76</v>
      </c>
      <c r="U254" s="56" t="s">
        <v>294</v>
      </c>
      <c r="V254" s="54" t="s">
        <v>1284</v>
      </c>
      <c r="W254" s="9">
        <f>IF(OR(LEFT(I254)="7",LEFT(I254,1)="8"),VALUE(RIGHT(I254,3)),VALUE(RIGHT(I254,4)))</f>
        <v>1507</v>
      </c>
    </row>
    <row r="255" spans="1:23" s="10" customFormat="1" ht="106.5" customHeight="1" x14ac:dyDescent="0.2">
      <c r="A255" s="8">
        <v>12</v>
      </c>
      <c r="B255" s="51" t="s">
        <v>1016</v>
      </c>
      <c r="C255" s="51" t="s">
        <v>125</v>
      </c>
      <c r="D255" s="51" t="s">
        <v>246</v>
      </c>
      <c r="E255" s="52">
        <v>1</v>
      </c>
      <c r="F255" s="53" t="s">
        <v>372</v>
      </c>
      <c r="G255" s="54" t="s">
        <v>373</v>
      </c>
      <c r="H255" s="54" t="s">
        <v>373</v>
      </c>
      <c r="I255" s="55" t="s">
        <v>374</v>
      </c>
      <c r="J255" s="56" t="s">
        <v>375</v>
      </c>
      <c r="K255" s="56" t="s">
        <v>494</v>
      </c>
      <c r="L255" s="56" t="s">
        <v>291</v>
      </c>
      <c r="M255" s="56" t="s">
        <v>292</v>
      </c>
      <c r="N255" s="56" t="s">
        <v>293</v>
      </c>
      <c r="O255" s="57">
        <v>22666351.120000001</v>
      </c>
      <c r="P255" s="57">
        <v>100</v>
      </c>
      <c r="Q255" s="57">
        <v>315628.2</v>
      </c>
      <c r="R255" s="57">
        <v>9447934.5700000003</v>
      </c>
      <c r="S255" s="58" t="s">
        <v>1930</v>
      </c>
      <c r="T255" s="57">
        <v>13534144.75</v>
      </c>
      <c r="U255" s="56" t="s">
        <v>294</v>
      </c>
      <c r="V255" s="54" t="s">
        <v>1285</v>
      </c>
      <c r="W255" s="9">
        <f>IF(OR(LEFT(I255)="7",LEFT(I255,1)="8"),VALUE(RIGHT(I255,3)),VALUE(RIGHT(I255,4)))</f>
        <v>345</v>
      </c>
    </row>
    <row r="256" spans="1:23" s="10" customFormat="1" ht="100.5" customHeight="1" x14ac:dyDescent="0.2">
      <c r="A256" s="8">
        <v>12</v>
      </c>
      <c r="B256" s="51" t="s">
        <v>1016</v>
      </c>
      <c r="C256" s="51" t="s">
        <v>125</v>
      </c>
      <c r="D256" s="51" t="s">
        <v>246</v>
      </c>
      <c r="E256" s="52">
        <v>1</v>
      </c>
      <c r="F256" s="53" t="s">
        <v>376</v>
      </c>
      <c r="G256" s="54" t="s">
        <v>377</v>
      </c>
      <c r="H256" s="54" t="s">
        <v>369</v>
      </c>
      <c r="I256" s="55" t="s">
        <v>378</v>
      </c>
      <c r="J256" s="56" t="s">
        <v>379</v>
      </c>
      <c r="K256" s="56" t="s">
        <v>380</v>
      </c>
      <c r="L256" s="56" t="s">
        <v>856</v>
      </c>
      <c r="M256" s="56" t="s">
        <v>970</v>
      </c>
      <c r="N256" s="56" t="s">
        <v>816</v>
      </c>
      <c r="O256" s="57">
        <v>29323.439999999999</v>
      </c>
      <c r="P256" s="57">
        <v>0</v>
      </c>
      <c r="Q256" s="57">
        <v>417.81</v>
      </c>
      <c r="R256" s="57">
        <v>0</v>
      </c>
      <c r="S256" s="58" t="s">
        <v>1422</v>
      </c>
      <c r="T256" s="57">
        <v>29741.25</v>
      </c>
      <c r="U256" s="56" t="s">
        <v>294</v>
      </c>
      <c r="V256" s="54" t="s">
        <v>1286</v>
      </c>
      <c r="W256" s="9">
        <f>IF(OR(LEFT(I256)="7",LEFT(I256,1)="8"),VALUE(RIGHT(I256,3)),VALUE(RIGHT(I256,4)))</f>
        <v>69</v>
      </c>
    </row>
    <row r="257" spans="1:23" s="10" customFormat="1" ht="116.25" customHeight="1" x14ac:dyDescent="0.2">
      <c r="A257" s="8">
        <v>12</v>
      </c>
      <c r="B257" s="51" t="s">
        <v>1016</v>
      </c>
      <c r="C257" s="51" t="s">
        <v>125</v>
      </c>
      <c r="D257" s="51" t="s">
        <v>246</v>
      </c>
      <c r="E257" s="52">
        <v>1</v>
      </c>
      <c r="F257" s="53" t="s">
        <v>381</v>
      </c>
      <c r="G257" s="54" t="s">
        <v>382</v>
      </c>
      <c r="H257" s="54" t="s">
        <v>643</v>
      </c>
      <c r="I257" s="55">
        <v>20041251001386</v>
      </c>
      <c r="J257" s="56" t="s">
        <v>678</v>
      </c>
      <c r="K257" s="56" t="s">
        <v>495</v>
      </c>
      <c r="L257" s="56" t="s">
        <v>291</v>
      </c>
      <c r="M257" s="56" t="s">
        <v>823</v>
      </c>
      <c r="N257" s="56" t="s">
        <v>293</v>
      </c>
      <c r="O257" s="57">
        <v>41070006259.120003</v>
      </c>
      <c r="P257" s="57">
        <v>7753189898.8400002</v>
      </c>
      <c r="Q257" s="57">
        <v>929731701.34000003</v>
      </c>
      <c r="R257" s="57">
        <v>3786026469.52</v>
      </c>
      <c r="S257" s="58" t="s">
        <v>1931</v>
      </c>
      <c r="T257" s="57">
        <v>45966901389.779999</v>
      </c>
      <c r="U257" s="56" t="s">
        <v>294</v>
      </c>
      <c r="V257" s="54" t="s">
        <v>1287</v>
      </c>
      <c r="W257" s="9">
        <f>IF(OR(LEFT(I257)="7",LEFT(I257,1)="8"),VALUE(RIGHT(I257,3)),VALUE(RIGHT(I257,4)))</f>
        <v>1386</v>
      </c>
    </row>
    <row r="258" spans="1:23" s="23" customFormat="1" ht="28.5" customHeight="1" outlineLevel="3" x14ac:dyDescent="0.2">
      <c r="A258" s="21"/>
      <c r="B258" s="70" t="s">
        <v>383</v>
      </c>
      <c r="C258" s="71"/>
      <c r="D258" s="71"/>
      <c r="E258" s="35">
        <f>SUBTOTAL(9,E259:E262)</f>
        <v>2</v>
      </c>
      <c r="F258" s="36"/>
      <c r="G258" s="36"/>
      <c r="H258" s="36"/>
      <c r="I258" s="37"/>
      <c r="J258" s="36"/>
      <c r="K258" s="36"/>
      <c r="L258" s="36"/>
      <c r="M258" s="36"/>
      <c r="N258" s="36"/>
      <c r="O258" s="38"/>
      <c r="P258" s="39"/>
      <c r="Q258" s="39"/>
      <c r="R258" s="39"/>
      <c r="S258" s="36"/>
      <c r="T258" s="39"/>
      <c r="U258" s="36"/>
      <c r="V258" s="40"/>
      <c r="W258" s="22"/>
    </row>
    <row r="259" spans="1:23" s="26" customFormat="1" ht="20.25" customHeight="1" outlineLevel="1" x14ac:dyDescent="0.2">
      <c r="A259" s="24"/>
      <c r="B259" s="68" t="s">
        <v>830</v>
      </c>
      <c r="C259" s="69" t="s">
        <v>828</v>
      </c>
      <c r="D259" s="69"/>
      <c r="E259" s="41">
        <f>SUBTOTAL(9,E260:E262)</f>
        <v>2</v>
      </c>
      <c r="F259" s="42"/>
      <c r="G259" s="42"/>
      <c r="H259" s="42"/>
      <c r="I259" s="43"/>
      <c r="J259" s="42"/>
      <c r="K259" s="42"/>
      <c r="L259" s="42"/>
      <c r="M259" s="42"/>
      <c r="N259" s="42"/>
      <c r="O259" s="44"/>
      <c r="P259" s="44"/>
      <c r="Q259" s="44"/>
      <c r="R259" s="44"/>
      <c r="S259" s="42"/>
      <c r="T259" s="44"/>
      <c r="U259" s="42"/>
      <c r="V259" s="45"/>
      <c r="W259" s="25"/>
    </row>
    <row r="260" spans="1:23" s="29" customFormat="1" ht="20.25" customHeight="1" outlineLevel="2" x14ac:dyDescent="0.2">
      <c r="A260" s="27"/>
      <c r="B260" s="66" t="s">
        <v>352</v>
      </c>
      <c r="C260" s="67"/>
      <c r="D260" s="67"/>
      <c r="E260" s="46">
        <f>SUBTOTAL(9,E261:E262)</f>
        <v>2</v>
      </c>
      <c r="F260" s="47"/>
      <c r="G260" s="47"/>
      <c r="H260" s="47"/>
      <c r="I260" s="48"/>
      <c r="J260" s="47"/>
      <c r="K260" s="47"/>
      <c r="L260" s="47"/>
      <c r="M260" s="47"/>
      <c r="N260" s="47"/>
      <c r="O260" s="49"/>
      <c r="P260" s="49"/>
      <c r="Q260" s="49"/>
      <c r="R260" s="49"/>
      <c r="S260" s="47"/>
      <c r="T260" s="49"/>
      <c r="U260" s="47"/>
      <c r="V260" s="50"/>
      <c r="W260" s="28"/>
    </row>
    <row r="261" spans="1:23" s="10" customFormat="1" ht="141.75" customHeight="1" x14ac:dyDescent="0.2">
      <c r="A261" s="8">
        <v>14</v>
      </c>
      <c r="B261" s="51" t="s">
        <v>383</v>
      </c>
      <c r="C261" s="51" t="s">
        <v>125</v>
      </c>
      <c r="D261" s="51" t="s">
        <v>246</v>
      </c>
      <c r="E261" s="52">
        <v>1</v>
      </c>
      <c r="F261" s="53" t="s">
        <v>370</v>
      </c>
      <c r="G261" s="54" t="s">
        <v>371</v>
      </c>
      <c r="H261" s="54" t="s">
        <v>371</v>
      </c>
      <c r="I261" s="55" t="s">
        <v>384</v>
      </c>
      <c r="J261" s="56" t="s">
        <v>385</v>
      </c>
      <c r="K261" s="56" t="s">
        <v>496</v>
      </c>
      <c r="L261" s="56" t="s">
        <v>856</v>
      </c>
      <c r="M261" s="56" t="s">
        <v>489</v>
      </c>
      <c r="N261" s="56" t="s">
        <v>957</v>
      </c>
      <c r="O261" s="57">
        <v>11241553.060000001</v>
      </c>
      <c r="P261" s="57">
        <v>0</v>
      </c>
      <c r="Q261" s="57">
        <v>238196.83</v>
      </c>
      <c r="R261" s="57">
        <v>42239.56</v>
      </c>
      <c r="S261" s="58" t="s">
        <v>1424</v>
      </c>
      <c r="T261" s="57">
        <v>11437510.33</v>
      </c>
      <c r="U261" s="56" t="s">
        <v>824</v>
      </c>
      <c r="V261" s="54" t="s">
        <v>1479</v>
      </c>
      <c r="W261" s="9">
        <f>IF(OR(LEFT(I261)="7",LEFT(I261,1)="8"),VALUE(RIGHT(I261,3)),VALUE(RIGHT(I261,4)))</f>
        <v>84</v>
      </c>
    </row>
    <row r="262" spans="1:23" s="10" customFormat="1" ht="132.75" customHeight="1" x14ac:dyDescent="0.2">
      <c r="A262" s="8">
        <v>14</v>
      </c>
      <c r="B262" s="51" t="s">
        <v>383</v>
      </c>
      <c r="C262" s="51" t="s">
        <v>125</v>
      </c>
      <c r="D262" s="51" t="s">
        <v>246</v>
      </c>
      <c r="E262" s="52">
        <v>1</v>
      </c>
      <c r="F262" s="53" t="s">
        <v>370</v>
      </c>
      <c r="G262" s="54" t="s">
        <v>371</v>
      </c>
      <c r="H262" s="54" t="s">
        <v>371</v>
      </c>
      <c r="I262" s="55" t="s">
        <v>386</v>
      </c>
      <c r="J262" s="56" t="s">
        <v>387</v>
      </c>
      <c r="K262" s="56" t="s">
        <v>497</v>
      </c>
      <c r="L262" s="56" t="s">
        <v>856</v>
      </c>
      <c r="M262" s="56" t="s">
        <v>489</v>
      </c>
      <c r="N262" s="56" t="s">
        <v>432</v>
      </c>
      <c r="O262" s="57">
        <v>136509301.94</v>
      </c>
      <c r="P262" s="57">
        <v>0</v>
      </c>
      <c r="Q262" s="57">
        <v>2901103.89</v>
      </c>
      <c r="R262" s="57">
        <v>510747.85</v>
      </c>
      <c r="S262" s="58" t="s">
        <v>1423</v>
      </c>
      <c r="T262" s="57">
        <v>138899657.97999999</v>
      </c>
      <c r="U262" s="56" t="s">
        <v>824</v>
      </c>
      <c r="V262" s="54" t="s">
        <v>1478</v>
      </c>
      <c r="W262" s="9">
        <f>IF(OR(LEFT(I262)="7",LEFT(I262,1)="8"),VALUE(RIGHT(I262,3)),VALUE(RIGHT(I262,4)))</f>
        <v>99</v>
      </c>
    </row>
    <row r="263" spans="1:23" s="23" customFormat="1" ht="34.5" customHeight="1" outlineLevel="3" x14ac:dyDescent="0.2">
      <c r="A263" s="21"/>
      <c r="B263" s="70" t="s">
        <v>1575</v>
      </c>
      <c r="C263" s="71"/>
      <c r="D263" s="71"/>
      <c r="E263" s="35">
        <f>SUBTOTAL(9,E266:E275)</f>
        <v>6</v>
      </c>
      <c r="F263" s="36"/>
      <c r="G263" s="36"/>
      <c r="H263" s="36"/>
      <c r="I263" s="37"/>
      <c r="J263" s="36"/>
      <c r="K263" s="36"/>
      <c r="L263" s="36"/>
      <c r="M263" s="36"/>
      <c r="N263" s="36"/>
      <c r="O263" s="38"/>
      <c r="P263" s="39"/>
      <c r="Q263" s="39"/>
      <c r="R263" s="39"/>
      <c r="S263" s="36"/>
      <c r="T263" s="39"/>
      <c r="U263" s="36"/>
      <c r="V263" s="40"/>
      <c r="W263" s="22"/>
    </row>
    <row r="264" spans="1:23" s="26" customFormat="1" ht="20.25" customHeight="1" outlineLevel="1" x14ac:dyDescent="0.2">
      <c r="A264" s="24"/>
      <c r="B264" s="68" t="s">
        <v>830</v>
      </c>
      <c r="C264" s="69" t="s">
        <v>828</v>
      </c>
      <c r="D264" s="69"/>
      <c r="E264" s="41">
        <f>SUBTOTAL(9,E265:E268)</f>
        <v>3</v>
      </c>
      <c r="F264" s="42"/>
      <c r="G264" s="42"/>
      <c r="H264" s="42"/>
      <c r="I264" s="43"/>
      <c r="J264" s="42"/>
      <c r="K264" s="42"/>
      <c r="L264" s="42"/>
      <c r="M264" s="42"/>
      <c r="N264" s="42"/>
      <c r="O264" s="44"/>
      <c r="P264" s="44"/>
      <c r="Q264" s="44"/>
      <c r="R264" s="44"/>
      <c r="S264" s="42"/>
      <c r="T264" s="44"/>
      <c r="U264" s="42"/>
      <c r="V264" s="45"/>
      <c r="W264" s="25"/>
    </row>
    <row r="265" spans="1:23" s="29" customFormat="1" ht="20.25" customHeight="1" outlineLevel="2" x14ac:dyDescent="0.2">
      <c r="A265" s="27"/>
      <c r="B265" s="66" t="s">
        <v>352</v>
      </c>
      <c r="C265" s="67"/>
      <c r="D265" s="67"/>
      <c r="E265" s="46">
        <f>SUBTOTAL(9,E266:E268)</f>
        <v>3</v>
      </c>
      <c r="F265" s="47"/>
      <c r="G265" s="47"/>
      <c r="H265" s="47"/>
      <c r="I265" s="48"/>
      <c r="J265" s="47"/>
      <c r="K265" s="47"/>
      <c r="L265" s="47"/>
      <c r="M265" s="47"/>
      <c r="N265" s="47"/>
      <c r="O265" s="49"/>
      <c r="P265" s="49"/>
      <c r="Q265" s="49"/>
      <c r="R265" s="49"/>
      <c r="S265" s="47"/>
      <c r="T265" s="49"/>
      <c r="U265" s="47"/>
      <c r="V265" s="50"/>
      <c r="W265" s="28"/>
    </row>
    <row r="266" spans="1:23" s="10" customFormat="1" ht="132" customHeight="1" x14ac:dyDescent="0.2">
      <c r="A266" s="8">
        <v>15</v>
      </c>
      <c r="B266" s="51" t="s">
        <v>388</v>
      </c>
      <c r="C266" s="51" t="s">
        <v>125</v>
      </c>
      <c r="D266" s="51" t="s">
        <v>246</v>
      </c>
      <c r="E266" s="52">
        <v>1</v>
      </c>
      <c r="F266" s="53">
        <v>400</v>
      </c>
      <c r="G266" s="54" t="s">
        <v>817</v>
      </c>
      <c r="H266" s="54" t="s">
        <v>643</v>
      </c>
      <c r="I266" s="55" t="s">
        <v>389</v>
      </c>
      <c r="J266" s="56" t="s">
        <v>390</v>
      </c>
      <c r="K266" s="56" t="s">
        <v>391</v>
      </c>
      <c r="L266" s="56" t="s">
        <v>291</v>
      </c>
      <c r="M266" s="56" t="s">
        <v>1605</v>
      </c>
      <c r="N266" s="56" t="s">
        <v>816</v>
      </c>
      <c r="O266" s="57">
        <v>17102007.66</v>
      </c>
      <c r="P266" s="57">
        <v>0</v>
      </c>
      <c r="Q266" s="57">
        <v>269459.55</v>
      </c>
      <c r="R266" s="57">
        <v>121151.46</v>
      </c>
      <c r="S266" s="58" t="s">
        <v>1426</v>
      </c>
      <c r="T266" s="57">
        <v>17250315.75</v>
      </c>
      <c r="U266" s="56" t="s">
        <v>294</v>
      </c>
      <c r="V266" s="54" t="s">
        <v>1694</v>
      </c>
      <c r="W266" s="9">
        <f>IF(OR(LEFT(I266)="7",LEFT(I266,1)="8"),VALUE(RIGHT(I266,3)),VALUE(RIGHT(I266,4)))</f>
        <v>161</v>
      </c>
    </row>
    <row r="267" spans="1:23" s="10" customFormat="1" ht="124.5" customHeight="1" x14ac:dyDescent="0.2">
      <c r="A267" s="8">
        <v>15</v>
      </c>
      <c r="B267" s="51" t="s">
        <v>388</v>
      </c>
      <c r="C267" s="51" t="s">
        <v>125</v>
      </c>
      <c r="D267" s="51" t="s">
        <v>246</v>
      </c>
      <c r="E267" s="52">
        <v>1</v>
      </c>
      <c r="F267" s="53">
        <v>400</v>
      </c>
      <c r="G267" s="54" t="s">
        <v>817</v>
      </c>
      <c r="H267" s="54" t="s">
        <v>643</v>
      </c>
      <c r="I267" s="55" t="s">
        <v>392</v>
      </c>
      <c r="J267" s="56" t="s">
        <v>393</v>
      </c>
      <c r="K267" s="56" t="s">
        <v>73</v>
      </c>
      <c r="L267" s="56" t="s">
        <v>291</v>
      </c>
      <c r="M267" s="56" t="s">
        <v>173</v>
      </c>
      <c r="N267" s="56" t="s">
        <v>293</v>
      </c>
      <c r="O267" s="57">
        <v>227626.65</v>
      </c>
      <c r="P267" s="57">
        <v>0</v>
      </c>
      <c r="Q267" s="57">
        <v>732813.77</v>
      </c>
      <c r="R267" s="57">
        <v>526635.31000000006</v>
      </c>
      <c r="S267" s="58" t="s">
        <v>1425</v>
      </c>
      <c r="T267" s="57">
        <v>957845127.5</v>
      </c>
      <c r="U267" s="56" t="s">
        <v>824</v>
      </c>
      <c r="V267" s="54" t="s">
        <v>1693</v>
      </c>
      <c r="W267" s="9">
        <f>IF(OR(LEFT(I267)="7",LEFT(I267,1)="8"),VALUE(RIGHT(I267,3)),VALUE(RIGHT(I267,4)))</f>
        <v>162</v>
      </c>
    </row>
    <row r="268" spans="1:23" s="10" customFormat="1" ht="111.75" customHeight="1" x14ac:dyDescent="0.2">
      <c r="A268" s="8">
        <v>15</v>
      </c>
      <c r="B268" s="51" t="s">
        <v>388</v>
      </c>
      <c r="C268" s="51" t="s">
        <v>125</v>
      </c>
      <c r="D268" s="51" t="s">
        <v>246</v>
      </c>
      <c r="E268" s="52">
        <v>1</v>
      </c>
      <c r="F268" s="53" t="s">
        <v>761</v>
      </c>
      <c r="G268" s="54" t="s">
        <v>762</v>
      </c>
      <c r="H268" s="54" t="s">
        <v>839</v>
      </c>
      <c r="I268" s="55" t="s">
        <v>763</v>
      </c>
      <c r="J268" s="56" t="s">
        <v>764</v>
      </c>
      <c r="K268" s="56" t="s">
        <v>765</v>
      </c>
      <c r="L268" s="56" t="s">
        <v>856</v>
      </c>
      <c r="M268" s="56" t="s">
        <v>766</v>
      </c>
      <c r="N268" s="56" t="s">
        <v>811</v>
      </c>
      <c r="O268" s="57">
        <v>100468578.48</v>
      </c>
      <c r="P268" s="57">
        <v>0</v>
      </c>
      <c r="Q268" s="57">
        <v>0</v>
      </c>
      <c r="R268" s="57">
        <v>0</v>
      </c>
      <c r="S268" s="58" t="s">
        <v>1695</v>
      </c>
      <c r="T268" s="57">
        <v>100468578.48</v>
      </c>
      <c r="U268" s="56" t="s">
        <v>824</v>
      </c>
      <c r="V268" s="54" t="s">
        <v>1480</v>
      </c>
      <c r="W268" s="9">
        <f>IF(OR(LEFT(I268)="7",LEFT(I268,1)="8"),VALUE(RIGHT(I268,3)),VALUE(RIGHT(I268,4)))</f>
        <v>755</v>
      </c>
    </row>
    <row r="269" spans="1:23" s="26" customFormat="1" ht="20.25" customHeight="1" outlineLevel="1" x14ac:dyDescent="0.2">
      <c r="A269" s="24"/>
      <c r="B269" s="68" t="s">
        <v>200</v>
      </c>
      <c r="C269" s="69" t="s">
        <v>828</v>
      </c>
      <c r="D269" s="69"/>
      <c r="E269" s="41">
        <f>SUBTOTAL(9,E270:E272)</f>
        <v>2</v>
      </c>
      <c r="F269" s="42"/>
      <c r="G269" s="42"/>
      <c r="H269" s="42"/>
      <c r="I269" s="43"/>
      <c r="J269" s="42"/>
      <c r="K269" s="42"/>
      <c r="L269" s="42"/>
      <c r="M269" s="42"/>
      <c r="N269" s="42"/>
      <c r="O269" s="44"/>
      <c r="P269" s="44"/>
      <c r="Q269" s="44"/>
      <c r="R269" s="44"/>
      <c r="S269" s="42"/>
      <c r="T269" s="44"/>
      <c r="U269" s="42"/>
      <c r="V269" s="45"/>
      <c r="W269" s="25"/>
    </row>
    <row r="270" spans="1:23" s="29" customFormat="1" ht="20.25" customHeight="1" outlineLevel="2" x14ac:dyDescent="0.2">
      <c r="A270" s="27"/>
      <c r="B270" s="66" t="s">
        <v>1098</v>
      </c>
      <c r="C270" s="67"/>
      <c r="D270" s="67"/>
      <c r="E270" s="46">
        <f>SUBTOTAL(9,E271:E272)</f>
        <v>2</v>
      </c>
      <c r="F270" s="47"/>
      <c r="G270" s="47"/>
      <c r="H270" s="47"/>
      <c r="I270" s="48"/>
      <c r="J270" s="47"/>
      <c r="K270" s="47"/>
      <c r="L270" s="47"/>
      <c r="M270" s="47"/>
      <c r="N270" s="47"/>
      <c r="O270" s="49"/>
      <c r="P270" s="49"/>
      <c r="Q270" s="49"/>
      <c r="R270" s="49"/>
      <c r="S270" s="47"/>
      <c r="T270" s="49"/>
      <c r="U270" s="47"/>
      <c r="V270" s="50"/>
      <c r="W270" s="28"/>
    </row>
    <row r="271" spans="1:23" s="10" customFormat="1" ht="198.75" customHeight="1" x14ac:dyDescent="0.2">
      <c r="A271" s="8">
        <v>15</v>
      </c>
      <c r="B271" s="51" t="s">
        <v>388</v>
      </c>
      <c r="C271" s="51" t="s">
        <v>81</v>
      </c>
      <c r="D271" s="51" t="s">
        <v>246</v>
      </c>
      <c r="E271" s="52">
        <v>1</v>
      </c>
      <c r="F271" s="53">
        <v>311</v>
      </c>
      <c r="G271" s="54" t="s">
        <v>1204</v>
      </c>
      <c r="H271" s="54" t="s">
        <v>1137</v>
      </c>
      <c r="I271" s="55">
        <v>20101531101541</v>
      </c>
      <c r="J271" s="56" t="s">
        <v>1205</v>
      </c>
      <c r="K271" s="56" t="s">
        <v>1206</v>
      </c>
      <c r="L271" s="56" t="s">
        <v>658</v>
      </c>
      <c r="M271" s="56" t="s">
        <v>485</v>
      </c>
      <c r="N271" s="56" t="s">
        <v>293</v>
      </c>
      <c r="O271" s="57">
        <v>0</v>
      </c>
      <c r="P271" s="57">
        <v>688314.08</v>
      </c>
      <c r="Q271" s="57">
        <v>2954755.38</v>
      </c>
      <c r="R271" s="57">
        <v>3643069.46</v>
      </c>
      <c r="S271" s="58" t="s">
        <v>1696</v>
      </c>
      <c r="T271" s="57">
        <v>96195145.439999998</v>
      </c>
      <c r="U271" s="56" t="s">
        <v>824</v>
      </c>
      <c r="V271" s="54" t="s">
        <v>1932</v>
      </c>
      <c r="W271" s="9">
        <f>IF(OR(LEFT(I271)="7",LEFT(I271,1)="8"),VALUE(RIGHT(I271,3)),VALUE(RIGHT(I271,4)))</f>
        <v>1541</v>
      </c>
    </row>
    <row r="272" spans="1:23" s="10" customFormat="1" ht="104.25" customHeight="1" x14ac:dyDescent="0.2">
      <c r="A272" s="8">
        <v>15</v>
      </c>
      <c r="B272" s="51" t="s">
        <v>388</v>
      </c>
      <c r="C272" s="51" t="s">
        <v>81</v>
      </c>
      <c r="D272" s="51" t="s">
        <v>246</v>
      </c>
      <c r="E272" s="52">
        <v>1</v>
      </c>
      <c r="F272" s="53" t="s">
        <v>761</v>
      </c>
      <c r="G272" s="54" t="s">
        <v>762</v>
      </c>
      <c r="H272" s="54" t="s">
        <v>762</v>
      </c>
      <c r="I272" s="55" t="s">
        <v>767</v>
      </c>
      <c r="J272" s="56" t="s">
        <v>768</v>
      </c>
      <c r="K272" s="56" t="s">
        <v>769</v>
      </c>
      <c r="L272" s="56" t="s">
        <v>658</v>
      </c>
      <c r="M272" s="56" t="s">
        <v>762</v>
      </c>
      <c r="N272" s="56" t="s">
        <v>811</v>
      </c>
      <c r="O272" s="57">
        <v>0</v>
      </c>
      <c r="P272" s="57">
        <v>0</v>
      </c>
      <c r="Q272" s="57">
        <v>0</v>
      </c>
      <c r="R272" s="57">
        <v>0</v>
      </c>
      <c r="S272" s="58" t="s">
        <v>1697</v>
      </c>
      <c r="T272" s="57">
        <v>0</v>
      </c>
      <c r="U272" s="56" t="s">
        <v>824</v>
      </c>
      <c r="V272" s="54" t="s">
        <v>1606</v>
      </c>
      <c r="W272" s="9">
        <f>IF(OR(LEFT(I272)="7",LEFT(I272,1)="8"),VALUE(RIGHT(I272,3)),VALUE(RIGHT(I272,4)))</f>
        <v>32</v>
      </c>
    </row>
    <row r="273" spans="1:23" s="26" customFormat="1" ht="20.25" customHeight="1" outlineLevel="1" x14ac:dyDescent="0.2">
      <c r="A273" s="24"/>
      <c r="B273" s="68" t="s">
        <v>85</v>
      </c>
      <c r="C273" s="69" t="s">
        <v>828</v>
      </c>
      <c r="D273" s="69"/>
      <c r="E273" s="41">
        <f>SUBTOTAL(9,E274:E275)</f>
        <v>1</v>
      </c>
      <c r="F273" s="42"/>
      <c r="G273" s="42"/>
      <c r="H273" s="42"/>
      <c r="I273" s="43"/>
      <c r="J273" s="42"/>
      <c r="K273" s="42"/>
      <c r="L273" s="42"/>
      <c r="M273" s="42"/>
      <c r="N273" s="42"/>
      <c r="O273" s="44"/>
      <c r="P273" s="44"/>
      <c r="Q273" s="44"/>
      <c r="R273" s="44"/>
      <c r="S273" s="42"/>
      <c r="T273" s="44"/>
      <c r="U273" s="42"/>
      <c r="V273" s="45"/>
      <c r="W273" s="25"/>
    </row>
    <row r="274" spans="1:23" s="29" customFormat="1" ht="20.25" customHeight="1" outlineLevel="2" x14ac:dyDescent="0.2">
      <c r="A274" s="27"/>
      <c r="B274" s="66" t="s">
        <v>1098</v>
      </c>
      <c r="C274" s="67"/>
      <c r="D274" s="67"/>
      <c r="E274" s="46">
        <f>SUBTOTAL(9,E275:E276)</f>
        <v>1</v>
      </c>
      <c r="F274" s="47"/>
      <c r="G274" s="47"/>
      <c r="H274" s="47"/>
      <c r="I274" s="48"/>
      <c r="J274" s="47"/>
      <c r="K274" s="47"/>
      <c r="L274" s="47"/>
      <c r="M274" s="47"/>
      <c r="N274" s="47"/>
      <c r="O274" s="49"/>
      <c r="P274" s="49"/>
      <c r="Q274" s="49"/>
      <c r="R274" s="49"/>
      <c r="S274" s="47"/>
      <c r="T274" s="49"/>
      <c r="U274" s="47"/>
      <c r="V274" s="50"/>
      <c r="W274" s="28"/>
    </row>
    <row r="275" spans="1:23" s="10" customFormat="1" ht="159.75" customHeight="1" x14ac:dyDescent="0.2">
      <c r="A275" s="8">
        <v>15</v>
      </c>
      <c r="B275" s="51" t="s">
        <v>388</v>
      </c>
      <c r="C275" s="51" t="s">
        <v>201</v>
      </c>
      <c r="D275" s="51" t="s">
        <v>246</v>
      </c>
      <c r="E275" s="52">
        <v>1</v>
      </c>
      <c r="F275" s="53">
        <v>410</v>
      </c>
      <c r="G275" s="54" t="s">
        <v>760</v>
      </c>
      <c r="H275" s="54" t="s">
        <v>760</v>
      </c>
      <c r="I275" s="55">
        <v>700015400038</v>
      </c>
      <c r="J275" s="56" t="s">
        <v>770</v>
      </c>
      <c r="K275" s="56" t="s">
        <v>583</v>
      </c>
      <c r="L275" s="56" t="s">
        <v>856</v>
      </c>
      <c r="M275" s="56" t="s">
        <v>516</v>
      </c>
      <c r="N275" s="56" t="s">
        <v>293</v>
      </c>
      <c r="O275" s="57">
        <v>79009209.370000005</v>
      </c>
      <c r="P275" s="57">
        <v>49145225.5</v>
      </c>
      <c r="Q275" s="57">
        <v>1730735.47</v>
      </c>
      <c r="R275" s="57">
        <v>23494163.129999999</v>
      </c>
      <c r="S275" s="58" t="s">
        <v>1698</v>
      </c>
      <c r="T275" s="57">
        <v>106391007.20999999</v>
      </c>
      <c r="U275" s="56" t="s">
        <v>294</v>
      </c>
      <c r="V275" s="54" t="s">
        <v>1933</v>
      </c>
      <c r="W275" s="9">
        <f>IF(OR(LEFT(I275)="7",LEFT(I275,1)="8"),VALUE(RIGHT(I275,3)),VALUE(RIGHT(I275,4)))</f>
        <v>38</v>
      </c>
    </row>
    <row r="276" spans="1:23" s="23" customFormat="1" ht="28.5" customHeight="1" outlineLevel="3" x14ac:dyDescent="0.2">
      <c r="A276" s="21"/>
      <c r="B276" s="70" t="s">
        <v>771</v>
      </c>
      <c r="C276" s="71"/>
      <c r="D276" s="71"/>
      <c r="E276" s="35">
        <f>SUBTOTAL(9,E281:E293)</f>
        <v>7</v>
      </c>
      <c r="F276" s="36"/>
      <c r="G276" s="36"/>
      <c r="H276" s="36"/>
      <c r="I276" s="37"/>
      <c r="J276" s="36"/>
      <c r="K276" s="36"/>
      <c r="L276" s="36"/>
      <c r="M276" s="36"/>
      <c r="N276" s="36"/>
      <c r="O276" s="38"/>
      <c r="P276" s="39"/>
      <c r="Q276" s="39"/>
      <c r="R276" s="39"/>
      <c r="S276" s="36"/>
      <c r="T276" s="39"/>
      <c r="U276" s="36"/>
      <c r="V276" s="40"/>
      <c r="W276" s="22"/>
    </row>
    <row r="277" spans="1:23" s="26" customFormat="1" ht="20.25" customHeight="1" outlineLevel="1" x14ac:dyDescent="0.2">
      <c r="A277" s="24"/>
      <c r="B277" s="68" t="s">
        <v>830</v>
      </c>
      <c r="C277" s="69" t="s">
        <v>828</v>
      </c>
      <c r="D277" s="69"/>
      <c r="E277" s="41">
        <f>SUBTOTAL(9,E278:E285)</f>
        <v>5</v>
      </c>
      <c r="F277" s="42"/>
      <c r="G277" s="42"/>
      <c r="H277" s="42"/>
      <c r="I277" s="43"/>
      <c r="J277" s="42"/>
      <c r="K277" s="42"/>
      <c r="L277" s="42"/>
      <c r="M277" s="42"/>
      <c r="N277" s="42"/>
      <c r="O277" s="44"/>
      <c r="P277" s="44"/>
      <c r="Q277" s="44"/>
      <c r="R277" s="44"/>
      <c r="S277" s="42"/>
      <c r="T277" s="44"/>
      <c r="U277" s="42"/>
      <c r="V277" s="45"/>
      <c r="W277" s="25"/>
    </row>
    <row r="278" spans="1:23" s="29" customFormat="1" ht="20.25" customHeight="1" outlineLevel="2" x14ac:dyDescent="0.2">
      <c r="A278" s="27"/>
      <c r="B278" s="66" t="s">
        <v>1098</v>
      </c>
      <c r="C278" s="67"/>
      <c r="D278" s="67"/>
      <c r="E278" s="46">
        <f>SUBTOTAL(9,E279:E280)</f>
        <v>2</v>
      </c>
      <c r="F278" s="47"/>
      <c r="G278" s="47"/>
      <c r="H278" s="47"/>
      <c r="I278" s="48"/>
      <c r="J278" s="47"/>
      <c r="K278" s="47"/>
      <c r="L278" s="47"/>
      <c r="M278" s="47"/>
      <c r="N278" s="47"/>
      <c r="O278" s="49"/>
      <c r="P278" s="49"/>
      <c r="Q278" s="49"/>
      <c r="R278" s="49"/>
      <c r="S278" s="47"/>
      <c r="T278" s="49"/>
      <c r="U278" s="47"/>
      <c r="V278" s="50"/>
      <c r="W278" s="28"/>
    </row>
    <row r="279" spans="1:23" s="10" customFormat="1" ht="208.5" customHeight="1" x14ac:dyDescent="0.2">
      <c r="A279" s="8">
        <v>16</v>
      </c>
      <c r="B279" s="51" t="s">
        <v>771</v>
      </c>
      <c r="C279" s="51" t="s">
        <v>125</v>
      </c>
      <c r="D279" s="51" t="s">
        <v>246</v>
      </c>
      <c r="E279" s="52">
        <v>1</v>
      </c>
      <c r="F279" s="53">
        <v>400</v>
      </c>
      <c r="G279" s="54" t="s">
        <v>1607</v>
      </c>
      <c r="H279" s="54" t="s">
        <v>643</v>
      </c>
      <c r="I279" s="55">
        <v>20121640001564</v>
      </c>
      <c r="J279" s="56" t="s">
        <v>1608</v>
      </c>
      <c r="K279" s="56" t="s">
        <v>1609</v>
      </c>
      <c r="L279" s="56" t="s">
        <v>291</v>
      </c>
      <c r="M279" s="56" t="s">
        <v>292</v>
      </c>
      <c r="N279" s="56" t="s">
        <v>816</v>
      </c>
      <c r="O279" s="57">
        <v>1000626.39</v>
      </c>
      <c r="P279" s="57">
        <v>0</v>
      </c>
      <c r="Q279" s="57">
        <v>19260.34</v>
      </c>
      <c r="R279" s="57">
        <v>246500</v>
      </c>
      <c r="S279" s="58" t="s">
        <v>1934</v>
      </c>
      <c r="T279" s="57">
        <v>773386.73</v>
      </c>
      <c r="U279" s="56" t="s">
        <v>294</v>
      </c>
      <c r="V279" s="54" t="s">
        <v>1700</v>
      </c>
      <c r="W279" s="9">
        <f>IF(OR(LEFT(I279)="7",LEFT(I279,1)="8"),VALUE(RIGHT(I279,3)),VALUE(RIGHT(I279,4)))</f>
        <v>1564</v>
      </c>
    </row>
    <row r="280" spans="1:23" s="10" customFormat="1" ht="297.75" customHeight="1" x14ac:dyDescent="0.2">
      <c r="A280" s="8">
        <v>16</v>
      </c>
      <c r="B280" s="51" t="s">
        <v>771</v>
      </c>
      <c r="C280" s="51" t="s">
        <v>125</v>
      </c>
      <c r="D280" s="51" t="s">
        <v>246</v>
      </c>
      <c r="E280" s="52">
        <v>1</v>
      </c>
      <c r="F280" s="53" t="s">
        <v>1481</v>
      </c>
      <c r="G280" s="54" t="s">
        <v>1482</v>
      </c>
      <c r="H280" s="54" t="s">
        <v>1482</v>
      </c>
      <c r="I280" s="55" t="s">
        <v>1483</v>
      </c>
      <c r="J280" s="56" t="s">
        <v>1484</v>
      </c>
      <c r="K280" s="56" t="s">
        <v>1485</v>
      </c>
      <c r="L280" s="56" t="s">
        <v>856</v>
      </c>
      <c r="M280" s="56" t="s">
        <v>318</v>
      </c>
      <c r="N280" s="56" t="s">
        <v>293</v>
      </c>
      <c r="O280" s="57">
        <v>121978.55</v>
      </c>
      <c r="P280" s="57">
        <v>2502837.48</v>
      </c>
      <c r="Q280" s="57">
        <v>23623.919999999998</v>
      </c>
      <c r="R280" s="57">
        <v>0</v>
      </c>
      <c r="S280" s="58" t="s">
        <v>1699</v>
      </c>
      <c r="T280" s="57">
        <v>2648439.9500000002</v>
      </c>
      <c r="U280" s="56" t="s">
        <v>294</v>
      </c>
      <c r="V280" s="54" t="s">
        <v>1519</v>
      </c>
      <c r="W280" s="9">
        <f>IF(OR(LEFT(I280)="7",LEFT(I280,1)="8"),VALUE(RIGHT(I280,3)),VALUE(RIGHT(I280,4)))</f>
        <v>1554</v>
      </c>
    </row>
    <row r="281" spans="1:23" s="29" customFormat="1" ht="20.25" customHeight="1" outlineLevel="2" x14ac:dyDescent="0.2">
      <c r="A281" s="27"/>
      <c r="B281" s="66" t="s">
        <v>353</v>
      </c>
      <c r="C281" s="67"/>
      <c r="D281" s="67"/>
      <c r="E281" s="46">
        <f>SUBTOTAL(9,E282)</f>
        <v>1</v>
      </c>
      <c r="F281" s="47"/>
      <c r="G281" s="47"/>
      <c r="H281" s="47"/>
      <c r="I281" s="48"/>
      <c r="J281" s="47"/>
      <c r="K281" s="47"/>
      <c r="L281" s="47"/>
      <c r="M281" s="47"/>
      <c r="N281" s="47"/>
      <c r="O281" s="49"/>
      <c r="P281" s="49"/>
      <c r="Q281" s="49"/>
      <c r="R281" s="49"/>
      <c r="S281" s="47"/>
      <c r="T281" s="49"/>
      <c r="U281" s="47"/>
      <c r="V281" s="50"/>
      <c r="W281" s="28"/>
    </row>
    <row r="282" spans="1:23" s="10" customFormat="1" ht="122.25" customHeight="1" x14ac:dyDescent="0.2">
      <c r="A282" s="8">
        <v>16</v>
      </c>
      <c r="B282" s="51" t="s">
        <v>771</v>
      </c>
      <c r="C282" s="51" t="s">
        <v>125</v>
      </c>
      <c r="D282" s="51" t="s">
        <v>656</v>
      </c>
      <c r="E282" s="52">
        <v>1</v>
      </c>
      <c r="F282" s="53" t="s">
        <v>519</v>
      </c>
      <c r="G282" s="54" t="s">
        <v>664</v>
      </c>
      <c r="H282" s="54" t="s">
        <v>960</v>
      </c>
      <c r="I282" s="55" t="s">
        <v>961</v>
      </c>
      <c r="J282" s="56" t="s">
        <v>1086</v>
      </c>
      <c r="K282" s="56" t="s">
        <v>1520</v>
      </c>
      <c r="L282" s="56" t="s">
        <v>291</v>
      </c>
      <c r="M282" s="56" t="s">
        <v>823</v>
      </c>
      <c r="N282" s="56" t="s">
        <v>811</v>
      </c>
      <c r="O282" s="57">
        <v>3709774651.0700002</v>
      </c>
      <c r="P282" s="57">
        <v>620610279.48000002</v>
      </c>
      <c r="Q282" s="57">
        <v>77460432.920000002</v>
      </c>
      <c r="R282" s="57">
        <v>1524869154.3199999</v>
      </c>
      <c r="S282" s="58" t="s">
        <v>1935</v>
      </c>
      <c r="T282" s="57">
        <v>2882976209.1500001</v>
      </c>
      <c r="U282" s="56" t="s">
        <v>294</v>
      </c>
      <c r="V282" s="54" t="s">
        <v>1936</v>
      </c>
      <c r="W282" s="9">
        <f>IF(OR(LEFT(I282)="7",LEFT(I282,1)="8"),VALUE(RIGHT(I282,3)),VALUE(RIGHT(I282,4)))</f>
        <v>68</v>
      </c>
    </row>
    <row r="283" spans="1:23" s="29" customFormat="1" ht="20.25" customHeight="1" outlineLevel="2" x14ac:dyDescent="0.2">
      <c r="A283" s="27"/>
      <c r="B283" s="66" t="s">
        <v>355</v>
      </c>
      <c r="C283" s="67"/>
      <c r="D283" s="67"/>
      <c r="E283" s="46">
        <f>SUBTOTAL(9,E284:E285)</f>
        <v>2</v>
      </c>
      <c r="F283" s="47"/>
      <c r="G283" s="47"/>
      <c r="H283" s="47"/>
      <c r="I283" s="48"/>
      <c r="J283" s="47"/>
      <c r="K283" s="47"/>
      <c r="L283" s="47"/>
      <c r="M283" s="47"/>
      <c r="N283" s="47"/>
      <c r="O283" s="49"/>
      <c r="P283" s="49"/>
      <c r="Q283" s="49"/>
      <c r="R283" s="49"/>
      <c r="S283" s="47"/>
      <c r="T283" s="49"/>
      <c r="U283" s="47"/>
      <c r="V283" s="50"/>
      <c r="W283" s="28"/>
    </row>
    <row r="284" spans="1:23" s="10" customFormat="1" ht="140.25" customHeight="1" x14ac:dyDescent="0.2">
      <c r="A284" s="8">
        <v>16</v>
      </c>
      <c r="B284" s="51" t="s">
        <v>771</v>
      </c>
      <c r="C284" s="51" t="s">
        <v>125</v>
      </c>
      <c r="D284" s="51" t="s">
        <v>958</v>
      </c>
      <c r="E284" s="52">
        <v>1</v>
      </c>
      <c r="F284" s="53">
        <v>100</v>
      </c>
      <c r="G284" s="54" t="s">
        <v>1137</v>
      </c>
      <c r="H284" s="54" t="s">
        <v>1173</v>
      </c>
      <c r="I284" s="55" t="s">
        <v>966</v>
      </c>
      <c r="J284" s="56" t="s">
        <v>967</v>
      </c>
      <c r="K284" s="56" t="s">
        <v>608</v>
      </c>
      <c r="L284" s="56" t="s">
        <v>291</v>
      </c>
      <c r="M284" s="56" t="s">
        <v>292</v>
      </c>
      <c r="N284" s="56" t="s">
        <v>293</v>
      </c>
      <c r="O284" s="57">
        <v>27579091</v>
      </c>
      <c r="P284" s="57">
        <v>187700000</v>
      </c>
      <c r="Q284" s="57">
        <v>1018393</v>
      </c>
      <c r="R284" s="57">
        <v>85819747</v>
      </c>
      <c r="S284" s="58" t="s">
        <v>1701</v>
      </c>
      <c r="T284" s="57">
        <v>130477737</v>
      </c>
      <c r="U284" s="56" t="s">
        <v>294</v>
      </c>
      <c r="V284" s="54" t="s">
        <v>1937</v>
      </c>
      <c r="W284" s="9">
        <f>IF(OR(LEFT(I284)="7",LEFT(I284,1)="8"),VALUE(RIGHT(I284,3)),VALUE(RIGHT(I284,4)))</f>
        <v>144</v>
      </c>
    </row>
    <row r="285" spans="1:23" s="10" customFormat="1" ht="210" customHeight="1" x14ac:dyDescent="0.2">
      <c r="A285" s="8">
        <v>16</v>
      </c>
      <c r="B285" s="51" t="s">
        <v>771</v>
      </c>
      <c r="C285" s="51" t="s">
        <v>125</v>
      </c>
      <c r="D285" s="51" t="s">
        <v>958</v>
      </c>
      <c r="E285" s="52">
        <v>1</v>
      </c>
      <c r="F285" s="53" t="s">
        <v>1138</v>
      </c>
      <c r="G285" s="54" t="s">
        <v>1139</v>
      </c>
      <c r="H285" s="54" t="s">
        <v>735</v>
      </c>
      <c r="I285" s="55">
        <v>20061651101444</v>
      </c>
      <c r="J285" s="56" t="s">
        <v>467</v>
      </c>
      <c r="K285" s="56" t="s">
        <v>1231</v>
      </c>
      <c r="L285" s="56" t="s">
        <v>658</v>
      </c>
      <c r="M285" s="56" t="s">
        <v>1610</v>
      </c>
      <c r="N285" s="56" t="s">
        <v>816</v>
      </c>
      <c r="O285" s="57">
        <v>2071874.55</v>
      </c>
      <c r="P285" s="57">
        <v>0</v>
      </c>
      <c r="Q285" s="57">
        <v>34791.68</v>
      </c>
      <c r="R285" s="57">
        <v>0</v>
      </c>
      <c r="S285" s="58" t="s">
        <v>1938</v>
      </c>
      <c r="T285" s="57">
        <v>2106666.23</v>
      </c>
      <c r="U285" s="56" t="s">
        <v>294</v>
      </c>
      <c r="V285" s="54" t="s">
        <v>1611</v>
      </c>
      <c r="W285" s="9">
        <f>IF(OR(LEFT(I285)="7",LEFT(I285,1)="8"),VALUE(RIGHT(I285,3)),VALUE(RIGHT(I285,4)))</f>
        <v>1444</v>
      </c>
    </row>
    <row r="286" spans="1:23" s="26" customFormat="1" ht="20.25" customHeight="1" outlineLevel="1" x14ac:dyDescent="0.2">
      <c r="A286" s="24"/>
      <c r="B286" s="68" t="s">
        <v>354</v>
      </c>
      <c r="C286" s="69"/>
      <c r="D286" s="69"/>
      <c r="E286" s="41">
        <f>SUBTOTAL(9,E288:E290)</f>
        <v>3</v>
      </c>
      <c r="F286" s="42"/>
      <c r="G286" s="42"/>
      <c r="H286" s="42"/>
      <c r="I286" s="43"/>
      <c r="J286" s="42"/>
      <c r="K286" s="42"/>
      <c r="L286" s="42"/>
      <c r="M286" s="42"/>
      <c r="N286" s="42"/>
      <c r="O286" s="44"/>
      <c r="P286" s="44"/>
      <c r="Q286" s="44"/>
      <c r="R286" s="44"/>
      <c r="S286" s="42"/>
      <c r="T286" s="44"/>
      <c r="U286" s="42"/>
      <c r="V286" s="45"/>
      <c r="W286" s="25"/>
    </row>
    <row r="287" spans="1:23" s="29" customFormat="1" ht="20.25" customHeight="1" outlineLevel="2" x14ac:dyDescent="0.2">
      <c r="A287" s="27"/>
      <c r="B287" s="66" t="s">
        <v>352</v>
      </c>
      <c r="C287" s="67"/>
      <c r="D287" s="67"/>
      <c r="E287" s="46">
        <f>SUBTOTAL(9,E288:E290)</f>
        <v>3</v>
      </c>
      <c r="F287" s="47"/>
      <c r="G287" s="47"/>
      <c r="H287" s="47"/>
      <c r="I287" s="48"/>
      <c r="J287" s="47"/>
      <c r="K287" s="47"/>
      <c r="L287" s="47"/>
      <c r="M287" s="47"/>
      <c r="N287" s="47"/>
      <c r="O287" s="49"/>
      <c r="P287" s="49"/>
      <c r="Q287" s="49"/>
      <c r="R287" s="49"/>
      <c r="S287" s="47"/>
      <c r="T287" s="49"/>
      <c r="U287" s="47"/>
      <c r="V287" s="50"/>
      <c r="W287" s="28"/>
    </row>
    <row r="288" spans="1:23" s="10" customFormat="1" ht="159.75" customHeight="1" x14ac:dyDescent="0.2">
      <c r="A288" s="8">
        <v>16</v>
      </c>
      <c r="B288" s="51" t="s">
        <v>771</v>
      </c>
      <c r="C288" s="51" t="s">
        <v>81</v>
      </c>
      <c r="D288" s="51" t="s">
        <v>246</v>
      </c>
      <c r="E288" s="52">
        <v>1</v>
      </c>
      <c r="F288" s="53">
        <v>512</v>
      </c>
      <c r="G288" s="54" t="s">
        <v>575</v>
      </c>
      <c r="H288" s="54" t="s">
        <v>817</v>
      </c>
      <c r="I288" s="55">
        <v>20091651201510</v>
      </c>
      <c r="J288" s="56" t="s">
        <v>576</v>
      </c>
      <c r="K288" s="56" t="s">
        <v>577</v>
      </c>
      <c r="L288" s="56" t="s">
        <v>291</v>
      </c>
      <c r="M288" s="56" t="s">
        <v>823</v>
      </c>
      <c r="N288" s="56" t="s">
        <v>811</v>
      </c>
      <c r="O288" s="57">
        <v>447679239.22000003</v>
      </c>
      <c r="P288" s="57">
        <v>0</v>
      </c>
      <c r="Q288" s="57">
        <v>9117158.2799999993</v>
      </c>
      <c r="R288" s="57">
        <v>456796397.5</v>
      </c>
      <c r="S288" s="58" t="s">
        <v>1939</v>
      </c>
      <c r="T288" s="57">
        <v>0</v>
      </c>
      <c r="U288" s="56" t="s">
        <v>294</v>
      </c>
      <c r="V288" s="54" t="s">
        <v>1940</v>
      </c>
      <c r="W288" s="9">
        <f>IF(OR(LEFT(I288)="7",LEFT(I288,1)="8"),VALUE(RIGHT(I288,3)),VALUE(RIGHT(I288,4)))</f>
        <v>1510</v>
      </c>
    </row>
    <row r="289" spans="1:23" s="10" customFormat="1" ht="196.5" customHeight="1" x14ac:dyDescent="0.2">
      <c r="A289" s="8">
        <v>16</v>
      </c>
      <c r="B289" s="51" t="s">
        <v>771</v>
      </c>
      <c r="C289" s="51" t="s">
        <v>81</v>
      </c>
      <c r="D289" s="51" t="s">
        <v>246</v>
      </c>
      <c r="E289" s="52">
        <v>1</v>
      </c>
      <c r="F289" s="53">
        <v>710</v>
      </c>
      <c r="G289" s="54" t="s">
        <v>1095</v>
      </c>
      <c r="H289" s="54" t="s">
        <v>1087</v>
      </c>
      <c r="I289" s="55" t="s">
        <v>1096</v>
      </c>
      <c r="J289" s="56" t="s">
        <v>348</v>
      </c>
      <c r="K289" s="56" t="s">
        <v>676</v>
      </c>
      <c r="L289" s="56" t="s">
        <v>291</v>
      </c>
      <c r="M289" s="56" t="s">
        <v>480</v>
      </c>
      <c r="N289" s="56" t="s">
        <v>293</v>
      </c>
      <c r="O289" s="57">
        <v>140288868.75999999</v>
      </c>
      <c r="P289" s="57">
        <v>0</v>
      </c>
      <c r="Q289" s="57">
        <v>2365682.4300000002</v>
      </c>
      <c r="R289" s="57">
        <v>1631163.97</v>
      </c>
      <c r="S289" s="58" t="s">
        <v>1941</v>
      </c>
      <c r="T289" s="57">
        <v>141023387.22</v>
      </c>
      <c r="U289" s="56" t="s">
        <v>294</v>
      </c>
      <c r="V289" s="54" t="s">
        <v>1942</v>
      </c>
      <c r="W289" s="9">
        <f>IF(OR(LEFT(I289)="7",LEFT(I289,1)="8"),VALUE(RIGHT(I289,3)),VALUE(RIGHT(I289,4)))</f>
        <v>358</v>
      </c>
    </row>
    <row r="290" spans="1:23" s="10" customFormat="1" ht="181.5" customHeight="1" x14ac:dyDescent="0.2">
      <c r="A290" s="8">
        <v>16</v>
      </c>
      <c r="B290" s="51" t="s">
        <v>771</v>
      </c>
      <c r="C290" s="51" t="s">
        <v>81</v>
      </c>
      <c r="D290" s="51" t="s">
        <v>246</v>
      </c>
      <c r="E290" s="52">
        <v>1</v>
      </c>
      <c r="F290" s="53" t="s">
        <v>519</v>
      </c>
      <c r="G290" s="54" t="s">
        <v>664</v>
      </c>
      <c r="H290" s="54" t="s">
        <v>664</v>
      </c>
      <c r="I290" s="55" t="s">
        <v>665</v>
      </c>
      <c r="J290" s="56" t="s">
        <v>666</v>
      </c>
      <c r="K290" s="56" t="s">
        <v>670</v>
      </c>
      <c r="L290" s="56" t="s">
        <v>291</v>
      </c>
      <c r="M290" s="56" t="s">
        <v>480</v>
      </c>
      <c r="N290" s="56" t="s">
        <v>811</v>
      </c>
      <c r="O290" s="57">
        <v>608573407</v>
      </c>
      <c r="P290" s="57">
        <v>1787915378</v>
      </c>
      <c r="Q290" s="57">
        <v>6512743</v>
      </c>
      <c r="R290" s="57">
        <v>1849856307</v>
      </c>
      <c r="S290" s="58" t="s">
        <v>1943</v>
      </c>
      <c r="T290" s="57">
        <v>553145221</v>
      </c>
      <c r="U290" s="56" t="s">
        <v>294</v>
      </c>
      <c r="V290" s="54" t="s">
        <v>1702</v>
      </c>
      <c r="W290" s="9">
        <f>IF(OR(LEFT(I290)="7",LEFT(I290,1)="8"),VALUE(RIGHT(I290,3)),VALUE(RIGHT(I290,4)))</f>
        <v>1512</v>
      </c>
    </row>
    <row r="291" spans="1:23" s="26" customFormat="1" ht="20.25" customHeight="1" outlineLevel="1" x14ac:dyDescent="0.2">
      <c r="A291" s="24"/>
      <c r="B291" s="68" t="s">
        <v>85</v>
      </c>
      <c r="C291" s="69"/>
      <c r="D291" s="69"/>
      <c r="E291" s="41">
        <f>SUBTOTAL(9,E293)</f>
        <v>1</v>
      </c>
      <c r="F291" s="42"/>
      <c r="G291" s="42"/>
      <c r="H291" s="42"/>
      <c r="I291" s="43"/>
      <c r="J291" s="42"/>
      <c r="K291" s="42"/>
      <c r="L291" s="42"/>
      <c r="M291" s="42"/>
      <c r="N291" s="42"/>
      <c r="O291" s="44"/>
      <c r="P291" s="44"/>
      <c r="Q291" s="44"/>
      <c r="R291" s="44"/>
      <c r="S291" s="42"/>
      <c r="T291" s="44"/>
      <c r="U291" s="42"/>
      <c r="V291" s="45"/>
      <c r="W291" s="25"/>
    </row>
    <row r="292" spans="1:23" s="29" customFormat="1" ht="20.25" customHeight="1" outlineLevel="2" x14ac:dyDescent="0.2">
      <c r="A292" s="27"/>
      <c r="B292" s="66" t="s">
        <v>25</v>
      </c>
      <c r="C292" s="67"/>
      <c r="D292" s="67"/>
      <c r="E292" s="46">
        <f>SUBTOTAL(9,E293)</f>
        <v>1</v>
      </c>
      <c r="F292" s="47"/>
      <c r="G292" s="47"/>
      <c r="H292" s="47"/>
      <c r="I292" s="48"/>
      <c r="J292" s="47"/>
      <c r="K292" s="47"/>
      <c r="L292" s="47"/>
      <c r="M292" s="47"/>
      <c r="N292" s="47"/>
      <c r="O292" s="49"/>
      <c r="P292" s="49"/>
      <c r="Q292" s="49"/>
      <c r="R292" s="49"/>
      <c r="S292" s="47"/>
      <c r="T292" s="49"/>
      <c r="U292" s="47"/>
      <c r="V292" s="50"/>
      <c r="W292" s="28"/>
    </row>
    <row r="293" spans="1:23" s="10" customFormat="1" ht="159.75" customHeight="1" x14ac:dyDescent="0.2">
      <c r="A293" s="8">
        <v>16</v>
      </c>
      <c r="B293" s="51" t="s">
        <v>771</v>
      </c>
      <c r="C293" s="51" t="s">
        <v>201</v>
      </c>
      <c r="D293" s="51" t="s">
        <v>958</v>
      </c>
      <c r="E293" s="52">
        <v>1</v>
      </c>
      <c r="F293" s="53">
        <v>100</v>
      </c>
      <c r="G293" s="54" t="s">
        <v>1137</v>
      </c>
      <c r="H293" s="54" t="s">
        <v>609</v>
      </c>
      <c r="I293" s="55" t="s">
        <v>942</v>
      </c>
      <c r="J293" s="56" t="s">
        <v>1094</v>
      </c>
      <c r="K293" s="56" t="s">
        <v>18</v>
      </c>
      <c r="L293" s="56" t="s">
        <v>658</v>
      </c>
      <c r="M293" s="56" t="s">
        <v>1521</v>
      </c>
      <c r="N293" s="56" t="s">
        <v>816</v>
      </c>
      <c r="O293" s="57">
        <v>623490</v>
      </c>
      <c r="P293" s="57">
        <v>0</v>
      </c>
      <c r="Q293" s="57">
        <v>2163348</v>
      </c>
      <c r="R293" s="57">
        <v>2487688</v>
      </c>
      <c r="S293" s="58" t="s">
        <v>1944</v>
      </c>
      <c r="T293" s="57">
        <v>299150</v>
      </c>
      <c r="U293" s="56" t="s">
        <v>294</v>
      </c>
      <c r="V293" s="54" t="s">
        <v>1945</v>
      </c>
      <c r="W293" s="9">
        <f>IF(OR(LEFT(I293)="7",LEFT(I293,1)="8"),VALUE(RIGHT(I293,3)),VALUE(RIGHT(I293,4)))</f>
        <v>105</v>
      </c>
    </row>
    <row r="294" spans="1:23" s="23" customFormat="1" ht="34.5" customHeight="1" outlineLevel="3" x14ac:dyDescent="0.2">
      <c r="A294" s="21"/>
      <c r="B294" s="70" t="s">
        <v>349</v>
      </c>
      <c r="C294" s="71"/>
      <c r="D294" s="71"/>
      <c r="E294" s="35">
        <f>SUBTOTAL(9,E295:E300)</f>
        <v>4</v>
      </c>
      <c r="F294" s="36"/>
      <c r="G294" s="36"/>
      <c r="H294" s="36"/>
      <c r="I294" s="37"/>
      <c r="J294" s="36"/>
      <c r="K294" s="36"/>
      <c r="L294" s="36"/>
      <c r="M294" s="36"/>
      <c r="N294" s="36"/>
      <c r="O294" s="38"/>
      <c r="P294" s="39"/>
      <c r="Q294" s="39"/>
      <c r="R294" s="39"/>
      <c r="S294" s="36"/>
      <c r="T294" s="39"/>
      <c r="U294" s="36"/>
      <c r="V294" s="40"/>
      <c r="W294" s="22"/>
    </row>
    <row r="295" spans="1:23" s="26" customFormat="1" ht="20.25" customHeight="1" outlineLevel="1" x14ac:dyDescent="0.2">
      <c r="A295" s="24"/>
      <c r="B295" s="68" t="s">
        <v>354</v>
      </c>
      <c r="C295" s="69"/>
      <c r="D295" s="69"/>
      <c r="E295" s="41">
        <f>SUBTOTAL(9,E297:E300)</f>
        <v>4</v>
      </c>
      <c r="F295" s="42"/>
      <c r="G295" s="42"/>
      <c r="H295" s="42"/>
      <c r="I295" s="43"/>
      <c r="J295" s="42"/>
      <c r="K295" s="42"/>
      <c r="L295" s="42"/>
      <c r="M295" s="42"/>
      <c r="N295" s="42"/>
      <c r="O295" s="44"/>
      <c r="P295" s="44"/>
      <c r="Q295" s="44"/>
      <c r="R295" s="44"/>
      <c r="S295" s="42"/>
      <c r="T295" s="44"/>
      <c r="U295" s="42"/>
      <c r="V295" s="45"/>
      <c r="W295" s="25"/>
    </row>
    <row r="296" spans="1:23" s="29" customFormat="1" ht="20.25" customHeight="1" outlineLevel="2" x14ac:dyDescent="0.2">
      <c r="A296" s="27"/>
      <c r="B296" s="66" t="s">
        <v>352</v>
      </c>
      <c r="C296" s="67"/>
      <c r="D296" s="67"/>
      <c r="E296" s="46">
        <f>SUBTOTAL(9,E297:E300)</f>
        <v>4</v>
      </c>
      <c r="F296" s="47"/>
      <c r="G296" s="47"/>
      <c r="H296" s="47"/>
      <c r="I296" s="48"/>
      <c r="J296" s="47"/>
      <c r="K296" s="47"/>
      <c r="L296" s="47"/>
      <c r="M296" s="47"/>
      <c r="N296" s="47"/>
      <c r="O296" s="49"/>
      <c r="P296" s="49"/>
      <c r="Q296" s="49"/>
      <c r="R296" s="49"/>
      <c r="S296" s="47"/>
      <c r="T296" s="49"/>
      <c r="U296" s="47"/>
      <c r="V296" s="50"/>
      <c r="W296" s="28"/>
    </row>
    <row r="297" spans="1:23" s="10" customFormat="1" ht="144" customHeight="1" x14ac:dyDescent="0.2">
      <c r="A297" s="8">
        <v>17</v>
      </c>
      <c r="B297" s="51" t="s">
        <v>349</v>
      </c>
      <c r="C297" s="51" t="s">
        <v>81</v>
      </c>
      <c r="D297" s="51" t="s">
        <v>246</v>
      </c>
      <c r="E297" s="52">
        <v>1</v>
      </c>
      <c r="F297" s="53">
        <v>600</v>
      </c>
      <c r="G297" s="54" t="s">
        <v>350</v>
      </c>
      <c r="H297" s="54" t="s">
        <v>349</v>
      </c>
      <c r="I297" s="55">
        <v>20051781001392</v>
      </c>
      <c r="J297" s="56" t="s">
        <v>270</v>
      </c>
      <c r="K297" s="56" t="s">
        <v>988</v>
      </c>
      <c r="L297" s="56" t="s">
        <v>856</v>
      </c>
      <c r="M297" s="56" t="s">
        <v>970</v>
      </c>
      <c r="N297" s="56" t="s">
        <v>816</v>
      </c>
      <c r="O297" s="57">
        <v>3473170.09</v>
      </c>
      <c r="P297" s="57">
        <v>0</v>
      </c>
      <c r="Q297" s="57">
        <v>64297.13</v>
      </c>
      <c r="R297" s="57">
        <v>1937392</v>
      </c>
      <c r="S297" s="58" t="s">
        <v>1946</v>
      </c>
      <c r="T297" s="57">
        <v>1600075.22</v>
      </c>
      <c r="U297" s="56" t="s">
        <v>824</v>
      </c>
      <c r="V297" s="54" t="s">
        <v>1288</v>
      </c>
      <c r="W297" s="9">
        <f>IF(OR(LEFT(I297)="7",LEFT(I297,1)="8"),VALUE(RIGHT(I297,3)),VALUE(RIGHT(I297,4)))</f>
        <v>1392</v>
      </c>
    </row>
    <row r="298" spans="1:23" s="10" customFormat="1" ht="159.75" customHeight="1" x14ac:dyDescent="0.2">
      <c r="A298" s="8">
        <v>17</v>
      </c>
      <c r="B298" s="51" t="s">
        <v>349</v>
      </c>
      <c r="C298" s="51" t="s">
        <v>81</v>
      </c>
      <c r="D298" s="51" t="s">
        <v>246</v>
      </c>
      <c r="E298" s="52">
        <v>1</v>
      </c>
      <c r="F298" s="53">
        <v>810</v>
      </c>
      <c r="G298" s="54" t="s">
        <v>1621</v>
      </c>
      <c r="H298" s="54" t="s">
        <v>349</v>
      </c>
      <c r="I298" s="55">
        <v>20081781001481</v>
      </c>
      <c r="J298" s="56" t="s">
        <v>342</v>
      </c>
      <c r="K298" s="56" t="s">
        <v>298</v>
      </c>
      <c r="L298" s="56" t="s">
        <v>291</v>
      </c>
      <c r="M298" s="56" t="s">
        <v>292</v>
      </c>
      <c r="N298" s="56" t="s">
        <v>293</v>
      </c>
      <c r="O298" s="57">
        <v>53039472.240000002</v>
      </c>
      <c r="P298" s="57">
        <v>0</v>
      </c>
      <c r="Q298" s="57">
        <v>348644.43</v>
      </c>
      <c r="R298" s="57">
        <v>45728689.340000004</v>
      </c>
      <c r="S298" s="58" t="s">
        <v>1427</v>
      </c>
      <c r="T298" s="57">
        <v>7659427.3300000001</v>
      </c>
      <c r="U298" s="56" t="s">
        <v>824</v>
      </c>
      <c r="V298" s="54" t="s">
        <v>1289</v>
      </c>
      <c r="W298" s="9">
        <f>IF(OR(LEFT(I298)="7",LEFT(I298,1)="8"),VALUE(RIGHT(I298,3)),VALUE(RIGHT(I298,4)))</f>
        <v>1481</v>
      </c>
    </row>
    <row r="299" spans="1:23" s="10" customFormat="1" ht="117.75" customHeight="1" x14ac:dyDescent="0.2">
      <c r="A299" s="8">
        <v>17</v>
      </c>
      <c r="B299" s="51" t="s">
        <v>349</v>
      </c>
      <c r="C299" s="51" t="s">
        <v>81</v>
      </c>
      <c r="D299" s="51" t="s">
        <v>246</v>
      </c>
      <c r="E299" s="52">
        <v>1</v>
      </c>
      <c r="F299" s="53">
        <v>810</v>
      </c>
      <c r="G299" s="54" t="s">
        <v>144</v>
      </c>
      <c r="H299" s="54" t="s">
        <v>349</v>
      </c>
      <c r="I299" s="55">
        <v>20091781001514</v>
      </c>
      <c r="J299" s="56" t="s">
        <v>1123</v>
      </c>
      <c r="K299" s="56" t="s">
        <v>1232</v>
      </c>
      <c r="L299" s="56" t="s">
        <v>291</v>
      </c>
      <c r="M299" s="56" t="s">
        <v>292</v>
      </c>
      <c r="N299" s="56" t="s">
        <v>293</v>
      </c>
      <c r="O299" s="57">
        <v>329210894.5</v>
      </c>
      <c r="P299" s="57">
        <v>30223745.440000001</v>
      </c>
      <c r="Q299" s="57">
        <v>7815303.8700000001</v>
      </c>
      <c r="R299" s="57">
        <v>226829.72</v>
      </c>
      <c r="S299" s="58" t="s">
        <v>1703</v>
      </c>
      <c r="T299" s="57">
        <v>367023114.08999997</v>
      </c>
      <c r="U299" s="56" t="s">
        <v>824</v>
      </c>
      <c r="V299" s="54" t="s">
        <v>1290</v>
      </c>
      <c r="W299" s="9">
        <f>IF(OR(LEFT(I299)="7",LEFT(I299,1)="8"),VALUE(RIGHT(I299,3)),VALUE(RIGHT(I299,4)))</f>
        <v>1514</v>
      </c>
    </row>
    <row r="300" spans="1:23" s="10" customFormat="1" ht="125.25" customHeight="1" x14ac:dyDescent="0.2">
      <c r="A300" s="8">
        <v>17</v>
      </c>
      <c r="B300" s="51" t="s">
        <v>349</v>
      </c>
      <c r="C300" s="51" t="s">
        <v>81</v>
      </c>
      <c r="D300" s="51" t="s">
        <v>246</v>
      </c>
      <c r="E300" s="52">
        <v>1</v>
      </c>
      <c r="F300" s="53" t="s">
        <v>351</v>
      </c>
      <c r="G300" s="54" t="s">
        <v>357</v>
      </c>
      <c r="H300" s="54" t="s">
        <v>357</v>
      </c>
      <c r="I300" s="55" t="s">
        <v>358</v>
      </c>
      <c r="J300" s="56" t="s">
        <v>359</v>
      </c>
      <c r="K300" s="56" t="s">
        <v>299</v>
      </c>
      <c r="L300" s="56" t="s">
        <v>856</v>
      </c>
      <c r="M300" s="56" t="s">
        <v>657</v>
      </c>
      <c r="N300" s="56" t="s">
        <v>957</v>
      </c>
      <c r="O300" s="57">
        <v>396258.59</v>
      </c>
      <c r="P300" s="57">
        <v>441393.94</v>
      </c>
      <c r="Q300" s="57">
        <v>1217.3599999999999</v>
      </c>
      <c r="R300" s="57">
        <v>1740</v>
      </c>
      <c r="S300" s="58" t="s">
        <v>1947</v>
      </c>
      <c r="T300" s="57">
        <v>837129.89</v>
      </c>
      <c r="U300" s="56" t="s">
        <v>294</v>
      </c>
      <c r="V300" s="54" t="s">
        <v>1948</v>
      </c>
      <c r="W300" s="9">
        <f>IF(OR(LEFT(I300)="7",LEFT(I300,1)="8"),VALUE(RIGHT(I300,3)),VALUE(RIGHT(I300,4)))</f>
        <v>1298</v>
      </c>
    </row>
    <row r="301" spans="1:23" s="23" customFormat="1" ht="28.5" customHeight="1" outlineLevel="3" x14ac:dyDescent="0.2">
      <c r="A301" s="21"/>
      <c r="B301" s="70" t="s">
        <v>360</v>
      </c>
      <c r="C301" s="71"/>
      <c r="D301" s="71"/>
      <c r="E301" s="35">
        <f>SUBTOTAL(9,E304:E327)</f>
        <v>21</v>
      </c>
      <c r="F301" s="36"/>
      <c r="G301" s="36"/>
      <c r="H301" s="36"/>
      <c r="I301" s="37"/>
      <c r="J301" s="36"/>
      <c r="K301" s="36"/>
      <c r="L301" s="36"/>
      <c r="M301" s="36"/>
      <c r="N301" s="36"/>
      <c r="O301" s="38"/>
      <c r="P301" s="39"/>
      <c r="Q301" s="39"/>
      <c r="R301" s="39"/>
      <c r="S301" s="36"/>
      <c r="T301" s="39"/>
      <c r="U301" s="36"/>
      <c r="V301" s="40"/>
      <c r="W301" s="22"/>
    </row>
    <row r="302" spans="1:23" s="26" customFormat="1" ht="20.25" customHeight="1" outlineLevel="1" x14ac:dyDescent="0.2">
      <c r="A302" s="24"/>
      <c r="B302" s="68" t="s">
        <v>830</v>
      </c>
      <c r="C302" s="69" t="s">
        <v>828</v>
      </c>
      <c r="D302" s="69"/>
      <c r="E302" s="41">
        <f>SUBTOTAL(9,E304:E324)</f>
        <v>20</v>
      </c>
      <c r="F302" s="42"/>
      <c r="G302" s="42"/>
      <c r="H302" s="42"/>
      <c r="I302" s="43"/>
      <c r="J302" s="42"/>
      <c r="K302" s="42"/>
      <c r="L302" s="42"/>
      <c r="M302" s="42"/>
      <c r="N302" s="42"/>
      <c r="O302" s="44"/>
      <c r="P302" s="44"/>
      <c r="Q302" s="44"/>
      <c r="R302" s="44"/>
      <c r="S302" s="42"/>
      <c r="T302" s="44"/>
      <c r="U302" s="42"/>
      <c r="V302" s="45"/>
      <c r="W302" s="25"/>
    </row>
    <row r="303" spans="1:23" s="29" customFormat="1" ht="20.25" customHeight="1" outlineLevel="2" x14ac:dyDescent="0.2">
      <c r="A303" s="27"/>
      <c r="B303" s="66" t="s">
        <v>352</v>
      </c>
      <c r="C303" s="67"/>
      <c r="D303" s="67"/>
      <c r="E303" s="46">
        <f>SUBTOTAL(9,E304:E319)</f>
        <v>16</v>
      </c>
      <c r="F303" s="47"/>
      <c r="G303" s="47"/>
      <c r="H303" s="47"/>
      <c r="I303" s="48"/>
      <c r="J303" s="47"/>
      <c r="K303" s="47"/>
      <c r="L303" s="47"/>
      <c r="M303" s="47"/>
      <c r="N303" s="47"/>
      <c r="O303" s="49"/>
      <c r="P303" s="49"/>
      <c r="Q303" s="49"/>
      <c r="R303" s="49"/>
      <c r="S303" s="47"/>
      <c r="T303" s="49"/>
      <c r="U303" s="47"/>
      <c r="V303" s="50"/>
      <c r="W303" s="28"/>
    </row>
    <row r="304" spans="1:23" s="10" customFormat="1" ht="257.25" customHeight="1" x14ac:dyDescent="0.2">
      <c r="A304" s="8">
        <v>18</v>
      </c>
      <c r="B304" s="51" t="s">
        <v>360</v>
      </c>
      <c r="C304" s="51" t="s">
        <v>125</v>
      </c>
      <c r="D304" s="51" t="s">
        <v>246</v>
      </c>
      <c r="E304" s="52">
        <v>1</v>
      </c>
      <c r="F304" s="53">
        <v>211</v>
      </c>
      <c r="G304" s="54" t="s">
        <v>1124</v>
      </c>
      <c r="H304" s="54" t="s">
        <v>643</v>
      </c>
      <c r="I304" s="55">
        <v>20101821101520</v>
      </c>
      <c r="J304" s="56" t="s">
        <v>1125</v>
      </c>
      <c r="K304" s="56" t="s">
        <v>1121</v>
      </c>
      <c r="L304" s="56" t="s">
        <v>291</v>
      </c>
      <c r="M304" s="56" t="s">
        <v>823</v>
      </c>
      <c r="N304" s="56" t="s">
        <v>293</v>
      </c>
      <c r="O304" s="57">
        <v>1084732359.1300001</v>
      </c>
      <c r="P304" s="57">
        <v>300000000</v>
      </c>
      <c r="Q304" s="57">
        <v>13885380.41</v>
      </c>
      <c r="R304" s="57">
        <v>103421316.44</v>
      </c>
      <c r="S304" s="58" t="s">
        <v>1949</v>
      </c>
      <c r="T304" s="57">
        <v>1084732359.1300001</v>
      </c>
      <c r="U304" s="56" t="s">
        <v>824</v>
      </c>
      <c r="V304" s="54" t="s">
        <v>1950</v>
      </c>
      <c r="W304" s="9">
        <f t="shared" ref="W304:W319" si="9">IF(OR(LEFT(I304)="7",LEFT(I304,1)="8"),VALUE(RIGHT(I304,3)),VALUE(RIGHT(I304,4)))</f>
        <v>1520</v>
      </c>
    </row>
    <row r="305" spans="1:23" s="10" customFormat="1" ht="126" customHeight="1" x14ac:dyDescent="0.2">
      <c r="A305" s="8">
        <v>18</v>
      </c>
      <c r="B305" s="51" t="s">
        <v>360</v>
      </c>
      <c r="C305" s="51" t="s">
        <v>125</v>
      </c>
      <c r="D305" s="51" t="s">
        <v>246</v>
      </c>
      <c r="E305" s="52">
        <v>1</v>
      </c>
      <c r="F305" s="53" t="s">
        <v>361</v>
      </c>
      <c r="G305" s="54" t="s">
        <v>362</v>
      </c>
      <c r="H305" s="54" t="s">
        <v>362</v>
      </c>
      <c r="I305" s="55" t="s">
        <v>363</v>
      </c>
      <c r="J305" s="56" t="s">
        <v>271</v>
      </c>
      <c r="K305" s="56" t="s">
        <v>300</v>
      </c>
      <c r="L305" s="56" t="s">
        <v>658</v>
      </c>
      <c r="M305" s="56" t="s">
        <v>364</v>
      </c>
      <c r="N305" s="56" t="s">
        <v>293</v>
      </c>
      <c r="O305" s="57">
        <v>12968527.9</v>
      </c>
      <c r="P305" s="57">
        <v>0</v>
      </c>
      <c r="Q305" s="57">
        <v>253950.24</v>
      </c>
      <c r="R305" s="57">
        <v>522565.35</v>
      </c>
      <c r="S305" s="58" t="s">
        <v>1428</v>
      </c>
      <c r="T305" s="57">
        <v>12699912.789999999</v>
      </c>
      <c r="U305" s="56" t="s">
        <v>824</v>
      </c>
      <c r="V305" s="54" t="s">
        <v>1291</v>
      </c>
      <c r="W305" s="9">
        <f t="shared" si="9"/>
        <v>1236</v>
      </c>
    </row>
    <row r="306" spans="1:23" s="10" customFormat="1" ht="111" customHeight="1" x14ac:dyDescent="0.2">
      <c r="A306" s="8">
        <v>18</v>
      </c>
      <c r="B306" s="51" t="s">
        <v>360</v>
      </c>
      <c r="C306" s="51" t="s">
        <v>125</v>
      </c>
      <c r="D306" s="51" t="s">
        <v>246</v>
      </c>
      <c r="E306" s="52">
        <v>1</v>
      </c>
      <c r="F306" s="53" t="s">
        <v>361</v>
      </c>
      <c r="G306" s="54" t="s">
        <v>362</v>
      </c>
      <c r="H306" s="54" t="s">
        <v>362</v>
      </c>
      <c r="I306" s="55" t="s">
        <v>198</v>
      </c>
      <c r="J306" s="56" t="s">
        <v>681</v>
      </c>
      <c r="K306" s="56" t="s">
        <v>197</v>
      </c>
      <c r="L306" s="56" t="s">
        <v>856</v>
      </c>
      <c r="M306" s="56" t="s">
        <v>196</v>
      </c>
      <c r="N306" s="56" t="s">
        <v>432</v>
      </c>
      <c r="O306" s="57">
        <v>47290847.490000002</v>
      </c>
      <c r="P306" s="57">
        <v>0</v>
      </c>
      <c r="Q306" s="57">
        <v>873383.15</v>
      </c>
      <c r="R306" s="57">
        <v>4939864.7699999996</v>
      </c>
      <c r="S306" s="58" t="s">
        <v>1486</v>
      </c>
      <c r="T306" s="57">
        <v>43224365.869999997</v>
      </c>
      <c r="U306" s="56" t="s">
        <v>824</v>
      </c>
      <c r="V306" s="54" t="s">
        <v>1292</v>
      </c>
      <c r="W306" s="9">
        <f t="shared" si="9"/>
        <v>1453</v>
      </c>
    </row>
    <row r="307" spans="1:23" s="10" customFormat="1" ht="104.25" customHeight="1" x14ac:dyDescent="0.2">
      <c r="A307" s="8">
        <v>18</v>
      </c>
      <c r="B307" s="51" t="s">
        <v>360</v>
      </c>
      <c r="C307" s="51" t="s">
        <v>125</v>
      </c>
      <c r="D307" s="51" t="s">
        <v>246</v>
      </c>
      <c r="E307" s="52">
        <v>1</v>
      </c>
      <c r="F307" s="53" t="s">
        <v>365</v>
      </c>
      <c r="G307" s="54" t="s">
        <v>366</v>
      </c>
      <c r="H307" s="54" t="s">
        <v>366</v>
      </c>
      <c r="I307" s="55" t="s">
        <v>367</v>
      </c>
      <c r="J307" s="56" t="s">
        <v>685</v>
      </c>
      <c r="K307" s="56" t="s">
        <v>992</v>
      </c>
      <c r="L307" s="56" t="s">
        <v>856</v>
      </c>
      <c r="M307" s="56" t="s">
        <v>516</v>
      </c>
      <c r="N307" s="56" t="s">
        <v>811</v>
      </c>
      <c r="O307" s="57">
        <v>1806215127.9100001</v>
      </c>
      <c r="P307" s="57">
        <v>233636867</v>
      </c>
      <c r="Q307" s="57">
        <v>39627639.170000002</v>
      </c>
      <c r="R307" s="57">
        <v>157204745.96000001</v>
      </c>
      <c r="S307" s="58" t="s">
        <v>1522</v>
      </c>
      <c r="T307" s="57">
        <v>1922274888.1199999</v>
      </c>
      <c r="U307" s="56" t="s">
        <v>294</v>
      </c>
      <c r="V307" s="54" t="s">
        <v>1429</v>
      </c>
      <c r="W307" s="9">
        <f t="shared" si="9"/>
        <v>1096</v>
      </c>
    </row>
    <row r="308" spans="1:23" s="10" customFormat="1" ht="111" customHeight="1" x14ac:dyDescent="0.2">
      <c r="A308" s="8">
        <v>18</v>
      </c>
      <c r="B308" s="51" t="s">
        <v>360</v>
      </c>
      <c r="C308" s="51" t="s">
        <v>125</v>
      </c>
      <c r="D308" s="51" t="s">
        <v>246</v>
      </c>
      <c r="E308" s="52">
        <v>1</v>
      </c>
      <c r="F308" s="53" t="s">
        <v>365</v>
      </c>
      <c r="G308" s="54" t="s">
        <v>366</v>
      </c>
      <c r="H308" s="54" t="s">
        <v>366</v>
      </c>
      <c r="I308" s="55" t="s">
        <v>368</v>
      </c>
      <c r="J308" s="56" t="s">
        <v>94</v>
      </c>
      <c r="K308" s="56" t="s">
        <v>396</v>
      </c>
      <c r="L308" s="56" t="s">
        <v>658</v>
      </c>
      <c r="M308" s="56" t="s">
        <v>599</v>
      </c>
      <c r="N308" s="56" t="s">
        <v>432</v>
      </c>
      <c r="O308" s="57">
        <v>975945208</v>
      </c>
      <c r="P308" s="57">
        <v>0</v>
      </c>
      <c r="Q308" s="57">
        <v>22717195.969999999</v>
      </c>
      <c r="R308" s="57">
        <v>5293751.4400000004</v>
      </c>
      <c r="S308" s="58" t="s">
        <v>1470</v>
      </c>
      <c r="T308" s="57">
        <v>993368652.52999997</v>
      </c>
      <c r="U308" s="56" t="s">
        <v>294</v>
      </c>
      <c r="V308" s="54" t="s">
        <v>1293</v>
      </c>
      <c r="W308" s="9">
        <f t="shared" si="9"/>
        <v>1101</v>
      </c>
    </row>
    <row r="309" spans="1:23" s="10" customFormat="1" ht="111" customHeight="1" x14ac:dyDescent="0.2">
      <c r="A309" s="8">
        <v>18</v>
      </c>
      <c r="B309" s="51" t="s">
        <v>360</v>
      </c>
      <c r="C309" s="51" t="s">
        <v>125</v>
      </c>
      <c r="D309" s="51" t="s">
        <v>246</v>
      </c>
      <c r="E309" s="52">
        <v>1</v>
      </c>
      <c r="F309" s="53" t="s">
        <v>365</v>
      </c>
      <c r="G309" s="54" t="s">
        <v>366</v>
      </c>
      <c r="H309" s="54" t="s">
        <v>366</v>
      </c>
      <c r="I309" s="55" t="s">
        <v>397</v>
      </c>
      <c r="J309" s="56" t="s">
        <v>398</v>
      </c>
      <c r="K309" s="56" t="s">
        <v>399</v>
      </c>
      <c r="L309" s="56" t="s">
        <v>658</v>
      </c>
      <c r="M309" s="56" t="s">
        <v>599</v>
      </c>
      <c r="N309" s="56" t="s">
        <v>432</v>
      </c>
      <c r="O309" s="57">
        <v>11189006</v>
      </c>
      <c r="P309" s="57">
        <v>2320726.1800000002</v>
      </c>
      <c r="Q309" s="57">
        <v>262347.44</v>
      </c>
      <c r="R309" s="57">
        <v>838733.55</v>
      </c>
      <c r="S309" s="58" t="s">
        <v>1471</v>
      </c>
      <c r="T309" s="57">
        <v>12933346.07</v>
      </c>
      <c r="U309" s="56" t="s">
        <v>294</v>
      </c>
      <c r="V309" s="54" t="s">
        <v>1294</v>
      </c>
      <c r="W309" s="9">
        <f t="shared" si="9"/>
        <v>1102</v>
      </c>
    </row>
    <row r="310" spans="1:23" s="10" customFormat="1" ht="105" customHeight="1" x14ac:dyDescent="0.2">
      <c r="A310" s="8">
        <v>18</v>
      </c>
      <c r="B310" s="51" t="s">
        <v>360</v>
      </c>
      <c r="C310" s="51" t="s">
        <v>125</v>
      </c>
      <c r="D310" s="51" t="s">
        <v>246</v>
      </c>
      <c r="E310" s="52">
        <v>1</v>
      </c>
      <c r="F310" s="53" t="s">
        <v>365</v>
      </c>
      <c r="G310" s="54" t="s">
        <v>366</v>
      </c>
      <c r="H310" s="54" t="s">
        <v>366</v>
      </c>
      <c r="I310" s="55" t="s">
        <v>400</v>
      </c>
      <c r="J310" s="56" t="s">
        <v>401</v>
      </c>
      <c r="K310" s="56" t="s">
        <v>402</v>
      </c>
      <c r="L310" s="56" t="s">
        <v>856</v>
      </c>
      <c r="M310" s="56" t="s">
        <v>516</v>
      </c>
      <c r="N310" s="56" t="s">
        <v>957</v>
      </c>
      <c r="O310" s="57">
        <v>16950952.539999999</v>
      </c>
      <c r="P310" s="57">
        <v>72798829.019999996</v>
      </c>
      <c r="Q310" s="57">
        <v>1142959.1399999999</v>
      </c>
      <c r="R310" s="57">
        <v>1191708.46</v>
      </c>
      <c r="S310" s="58" t="s">
        <v>1430</v>
      </c>
      <c r="T310" s="57">
        <v>89701032.239999995</v>
      </c>
      <c r="U310" s="56" t="s">
        <v>294</v>
      </c>
      <c r="V310" s="54" t="s">
        <v>1295</v>
      </c>
      <c r="W310" s="9">
        <f t="shared" si="9"/>
        <v>1451</v>
      </c>
    </row>
    <row r="311" spans="1:23" s="10" customFormat="1" ht="239.25" customHeight="1" x14ac:dyDescent="0.2">
      <c r="A311" s="8">
        <v>18</v>
      </c>
      <c r="B311" s="51" t="s">
        <v>360</v>
      </c>
      <c r="C311" s="51" t="s">
        <v>125</v>
      </c>
      <c r="D311" s="51" t="s">
        <v>246</v>
      </c>
      <c r="E311" s="52">
        <v>1</v>
      </c>
      <c r="F311" s="53" t="s">
        <v>403</v>
      </c>
      <c r="G311" s="54" t="s">
        <v>404</v>
      </c>
      <c r="H311" s="54" t="s">
        <v>404</v>
      </c>
      <c r="I311" s="55" t="s">
        <v>405</v>
      </c>
      <c r="J311" s="56" t="s">
        <v>406</v>
      </c>
      <c r="K311" s="56" t="s">
        <v>221</v>
      </c>
      <c r="L311" s="56" t="s">
        <v>856</v>
      </c>
      <c r="M311" s="56" t="s">
        <v>516</v>
      </c>
      <c r="N311" s="56" t="s">
        <v>293</v>
      </c>
      <c r="O311" s="57">
        <v>64821764.350000001</v>
      </c>
      <c r="P311" s="57">
        <v>661772.81999999995</v>
      </c>
      <c r="Q311" s="57">
        <v>1540412.95</v>
      </c>
      <c r="R311" s="57">
        <v>1612739.53</v>
      </c>
      <c r="S311" s="58" t="s">
        <v>1431</v>
      </c>
      <c r="T311" s="57">
        <v>65411210.590000004</v>
      </c>
      <c r="U311" s="56" t="s">
        <v>294</v>
      </c>
      <c r="V311" s="54" t="s">
        <v>1951</v>
      </c>
      <c r="W311" s="9">
        <f t="shared" si="9"/>
        <v>110</v>
      </c>
    </row>
    <row r="312" spans="1:23" s="10" customFormat="1" ht="127.5" customHeight="1" x14ac:dyDescent="0.2">
      <c r="A312" s="8">
        <v>18</v>
      </c>
      <c r="B312" s="51" t="s">
        <v>360</v>
      </c>
      <c r="C312" s="51" t="s">
        <v>125</v>
      </c>
      <c r="D312" s="51" t="s">
        <v>246</v>
      </c>
      <c r="E312" s="52">
        <v>1</v>
      </c>
      <c r="F312" s="53" t="s">
        <v>403</v>
      </c>
      <c r="G312" s="54" t="s">
        <v>404</v>
      </c>
      <c r="H312" s="54" t="s">
        <v>404</v>
      </c>
      <c r="I312" s="55" t="s">
        <v>416</v>
      </c>
      <c r="J312" s="56" t="s">
        <v>417</v>
      </c>
      <c r="K312" s="56" t="s">
        <v>993</v>
      </c>
      <c r="L312" s="56" t="s">
        <v>291</v>
      </c>
      <c r="M312" s="56" t="s">
        <v>823</v>
      </c>
      <c r="N312" s="56" t="s">
        <v>293</v>
      </c>
      <c r="O312" s="57">
        <v>72782.52</v>
      </c>
      <c r="P312" s="57">
        <v>4640</v>
      </c>
      <c r="Q312" s="57">
        <v>956.41</v>
      </c>
      <c r="R312" s="57">
        <v>136.25</v>
      </c>
      <c r="S312" s="58" t="s">
        <v>1612</v>
      </c>
      <c r="T312" s="57">
        <v>78242.679999999993</v>
      </c>
      <c r="U312" s="56" t="s">
        <v>294</v>
      </c>
      <c r="V312" s="54" t="s">
        <v>1952</v>
      </c>
      <c r="W312" s="9">
        <f t="shared" si="9"/>
        <v>194</v>
      </c>
    </row>
    <row r="313" spans="1:23" s="10" customFormat="1" ht="131.25" customHeight="1" x14ac:dyDescent="0.2">
      <c r="A313" s="8">
        <v>18</v>
      </c>
      <c r="B313" s="51" t="s">
        <v>360</v>
      </c>
      <c r="C313" s="51" t="s">
        <v>125</v>
      </c>
      <c r="D313" s="51" t="s">
        <v>246</v>
      </c>
      <c r="E313" s="52">
        <v>1</v>
      </c>
      <c r="F313" s="53" t="s">
        <v>403</v>
      </c>
      <c r="G313" s="54" t="s">
        <v>404</v>
      </c>
      <c r="H313" s="54" t="s">
        <v>404</v>
      </c>
      <c r="I313" s="55" t="s">
        <v>222</v>
      </c>
      <c r="J313" s="56" t="s">
        <v>414</v>
      </c>
      <c r="K313" s="56" t="s">
        <v>415</v>
      </c>
      <c r="L313" s="56" t="s">
        <v>856</v>
      </c>
      <c r="M313" s="56" t="s">
        <v>516</v>
      </c>
      <c r="N313" s="56" t="s">
        <v>432</v>
      </c>
      <c r="O313" s="57">
        <v>3415428744.3499999</v>
      </c>
      <c r="P313" s="57">
        <v>20000000000</v>
      </c>
      <c r="Q313" s="57">
        <v>211041867.65000001</v>
      </c>
      <c r="R313" s="57">
        <v>15313308694.540001</v>
      </c>
      <c r="S313" s="58" t="s">
        <v>1432</v>
      </c>
      <c r="T313" s="57">
        <v>8313161917.46</v>
      </c>
      <c r="U313" s="56" t="s">
        <v>294</v>
      </c>
      <c r="V313" s="54" t="s">
        <v>1296</v>
      </c>
      <c r="W313" s="9">
        <f t="shared" si="9"/>
        <v>889</v>
      </c>
    </row>
    <row r="314" spans="1:23" s="10" customFormat="1" ht="159.75" customHeight="1" x14ac:dyDescent="0.2">
      <c r="A314" s="8">
        <v>18</v>
      </c>
      <c r="B314" s="51" t="s">
        <v>360</v>
      </c>
      <c r="C314" s="51" t="s">
        <v>125</v>
      </c>
      <c r="D314" s="51" t="s">
        <v>246</v>
      </c>
      <c r="E314" s="52">
        <v>1</v>
      </c>
      <c r="F314" s="53" t="s">
        <v>403</v>
      </c>
      <c r="G314" s="54" t="s">
        <v>404</v>
      </c>
      <c r="H314" s="54" t="s">
        <v>404</v>
      </c>
      <c r="I314" s="55" t="s">
        <v>207</v>
      </c>
      <c r="J314" s="56" t="s">
        <v>208</v>
      </c>
      <c r="K314" s="56" t="s">
        <v>209</v>
      </c>
      <c r="L314" s="56" t="s">
        <v>856</v>
      </c>
      <c r="M314" s="56" t="s">
        <v>1028</v>
      </c>
      <c r="N314" s="56" t="s">
        <v>202</v>
      </c>
      <c r="O314" s="57">
        <v>1353481800.6600001</v>
      </c>
      <c r="P314" s="57">
        <v>0</v>
      </c>
      <c r="Q314" s="57">
        <v>36482555.710000001</v>
      </c>
      <c r="R314" s="57">
        <v>1353707709.48</v>
      </c>
      <c r="S314" s="58" t="s">
        <v>1953</v>
      </c>
      <c r="T314" s="57">
        <v>36256646.890000001</v>
      </c>
      <c r="U314" s="56" t="s">
        <v>294</v>
      </c>
      <c r="V314" s="54" t="s">
        <v>1954</v>
      </c>
      <c r="W314" s="9">
        <f t="shared" si="9"/>
        <v>1492</v>
      </c>
    </row>
    <row r="315" spans="1:23" s="10" customFormat="1" ht="159.75" customHeight="1" x14ac:dyDescent="0.2">
      <c r="A315" s="8">
        <v>18</v>
      </c>
      <c r="B315" s="51" t="s">
        <v>360</v>
      </c>
      <c r="C315" s="51" t="s">
        <v>125</v>
      </c>
      <c r="D315" s="51" t="s">
        <v>246</v>
      </c>
      <c r="E315" s="52">
        <v>1</v>
      </c>
      <c r="F315" s="53" t="s">
        <v>418</v>
      </c>
      <c r="G315" s="54" t="s">
        <v>419</v>
      </c>
      <c r="H315" s="54" t="s">
        <v>419</v>
      </c>
      <c r="I315" s="55" t="s">
        <v>789</v>
      </c>
      <c r="J315" s="56" t="s">
        <v>790</v>
      </c>
      <c r="K315" s="56" t="s">
        <v>1077</v>
      </c>
      <c r="L315" s="56" t="s">
        <v>291</v>
      </c>
      <c r="M315" s="56" t="s">
        <v>823</v>
      </c>
      <c r="N315" s="56" t="s">
        <v>811</v>
      </c>
      <c r="O315" s="57">
        <v>9242447.3699999992</v>
      </c>
      <c r="P315" s="57">
        <v>3024993.78</v>
      </c>
      <c r="Q315" s="57">
        <v>210898.82</v>
      </c>
      <c r="R315" s="57">
        <v>3571322.29</v>
      </c>
      <c r="S315" s="58" t="s">
        <v>1955</v>
      </c>
      <c r="T315" s="57">
        <v>8907017.6799999997</v>
      </c>
      <c r="U315" s="56" t="s">
        <v>294</v>
      </c>
      <c r="V315" s="54" t="s">
        <v>1297</v>
      </c>
      <c r="W315" s="9">
        <f t="shared" si="9"/>
        <v>1115</v>
      </c>
    </row>
    <row r="316" spans="1:23" s="10" customFormat="1" ht="261" customHeight="1" x14ac:dyDescent="0.2">
      <c r="A316" s="8">
        <v>18</v>
      </c>
      <c r="B316" s="51" t="s">
        <v>360</v>
      </c>
      <c r="C316" s="51" t="s">
        <v>125</v>
      </c>
      <c r="D316" s="51" t="s">
        <v>246</v>
      </c>
      <c r="E316" s="52">
        <v>1</v>
      </c>
      <c r="F316" s="53" t="s">
        <v>1078</v>
      </c>
      <c r="G316" s="54" t="s">
        <v>632</v>
      </c>
      <c r="H316" s="54" t="s">
        <v>632</v>
      </c>
      <c r="I316" s="55" t="s">
        <v>633</v>
      </c>
      <c r="J316" s="56" t="s">
        <v>634</v>
      </c>
      <c r="K316" s="56" t="s">
        <v>994</v>
      </c>
      <c r="L316" s="56" t="s">
        <v>856</v>
      </c>
      <c r="M316" s="56" t="s">
        <v>783</v>
      </c>
      <c r="N316" s="56" t="s">
        <v>957</v>
      </c>
      <c r="O316" s="57">
        <v>1568830111.5799999</v>
      </c>
      <c r="P316" s="57">
        <v>66148141</v>
      </c>
      <c r="Q316" s="57">
        <v>229306684.02000001</v>
      </c>
      <c r="R316" s="57">
        <v>178048337.94999999</v>
      </c>
      <c r="S316" s="58" t="s">
        <v>1433</v>
      </c>
      <c r="T316" s="57">
        <v>1686236598.6500001</v>
      </c>
      <c r="U316" s="56" t="s">
        <v>294</v>
      </c>
      <c r="V316" s="54" t="s">
        <v>1704</v>
      </c>
      <c r="W316" s="9">
        <f t="shared" si="9"/>
        <v>1354</v>
      </c>
    </row>
    <row r="317" spans="1:23" s="10" customFormat="1" ht="120" customHeight="1" x14ac:dyDescent="0.2">
      <c r="A317" s="8">
        <v>18</v>
      </c>
      <c r="B317" s="51" t="s">
        <v>360</v>
      </c>
      <c r="C317" s="51" t="s">
        <v>125</v>
      </c>
      <c r="D317" s="51" t="s">
        <v>246</v>
      </c>
      <c r="E317" s="52">
        <v>1</v>
      </c>
      <c r="F317" s="53" t="s">
        <v>635</v>
      </c>
      <c r="G317" s="54" t="s">
        <v>636</v>
      </c>
      <c r="H317" s="54" t="s">
        <v>636</v>
      </c>
      <c r="I317" s="55" t="s">
        <v>443</v>
      </c>
      <c r="J317" s="56" t="s">
        <v>604</v>
      </c>
      <c r="K317" s="56" t="s">
        <v>605</v>
      </c>
      <c r="L317" s="56" t="s">
        <v>291</v>
      </c>
      <c r="M317" s="56" t="s">
        <v>823</v>
      </c>
      <c r="N317" s="56" t="s">
        <v>293</v>
      </c>
      <c r="O317" s="57">
        <v>541221743.96000004</v>
      </c>
      <c r="P317" s="57">
        <v>165583116.83000001</v>
      </c>
      <c r="Q317" s="57">
        <v>14970467.300000001</v>
      </c>
      <c r="R317" s="57">
        <v>106203758.04000001</v>
      </c>
      <c r="S317" s="58" t="s">
        <v>1956</v>
      </c>
      <c r="T317" s="57">
        <v>615571570.04999995</v>
      </c>
      <c r="U317" s="56" t="s">
        <v>294</v>
      </c>
      <c r="V317" s="54" t="s">
        <v>1706</v>
      </c>
      <c r="W317" s="9">
        <f t="shared" si="9"/>
        <v>58</v>
      </c>
    </row>
    <row r="318" spans="1:23" s="10" customFormat="1" ht="110.25" customHeight="1" x14ac:dyDescent="0.2">
      <c r="A318" s="8">
        <v>18</v>
      </c>
      <c r="B318" s="51" t="s">
        <v>360</v>
      </c>
      <c r="C318" s="51" t="s">
        <v>125</v>
      </c>
      <c r="D318" s="51" t="s">
        <v>246</v>
      </c>
      <c r="E318" s="52">
        <v>1</v>
      </c>
      <c r="F318" s="53" t="s">
        <v>635</v>
      </c>
      <c r="G318" s="54" t="s">
        <v>636</v>
      </c>
      <c r="H318" s="54" t="s">
        <v>636</v>
      </c>
      <c r="I318" s="55" t="s">
        <v>637</v>
      </c>
      <c r="J318" s="56" t="s">
        <v>638</v>
      </c>
      <c r="K318" s="56" t="s">
        <v>440</v>
      </c>
      <c r="L318" s="56" t="s">
        <v>291</v>
      </c>
      <c r="M318" s="56" t="s">
        <v>823</v>
      </c>
      <c r="N318" s="56" t="s">
        <v>811</v>
      </c>
      <c r="O318" s="57">
        <v>206194724.40000001</v>
      </c>
      <c r="P318" s="57">
        <v>147006054.13</v>
      </c>
      <c r="Q318" s="57">
        <v>4918009.12</v>
      </c>
      <c r="R318" s="57">
        <v>28855290.109999999</v>
      </c>
      <c r="S318" s="58" t="s">
        <v>1434</v>
      </c>
      <c r="T318" s="57">
        <v>329263497.54000002</v>
      </c>
      <c r="U318" s="56" t="s">
        <v>294</v>
      </c>
      <c r="V318" s="54" t="s">
        <v>1298</v>
      </c>
      <c r="W318" s="9">
        <f t="shared" si="9"/>
        <v>1050</v>
      </c>
    </row>
    <row r="319" spans="1:23" s="10" customFormat="1" ht="143.25" customHeight="1" x14ac:dyDescent="0.2">
      <c r="A319" s="8">
        <v>18</v>
      </c>
      <c r="B319" s="51" t="s">
        <v>360</v>
      </c>
      <c r="C319" s="51" t="s">
        <v>125</v>
      </c>
      <c r="D319" s="51" t="s">
        <v>246</v>
      </c>
      <c r="E319" s="52">
        <v>1</v>
      </c>
      <c r="F319" s="53" t="s">
        <v>635</v>
      </c>
      <c r="G319" s="54" t="s">
        <v>636</v>
      </c>
      <c r="H319" s="54" t="s">
        <v>636</v>
      </c>
      <c r="I319" s="55" t="s">
        <v>441</v>
      </c>
      <c r="J319" s="56" t="s">
        <v>442</v>
      </c>
      <c r="K319" s="56" t="s">
        <v>1235</v>
      </c>
      <c r="L319" s="56" t="s">
        <v>291</v>
      </c>
      <c r="M319" s="56" t="s">
        <v>718</v>
      </c>
      <c r="N319" s="56" t="s">
        <v>811</v>
      </c>
      <c r="O319" s="57">
        <v>1706787934.9200001</v>
      </c>
      <c r="P319" s="57">
        <v>549765922.38</v>
      </c>
      <c r="Q319" s="57">
        <v>33678676.590000004</v>
      </c>
      <c r="R319" s="57">
        <v>793801587.16999996</v>
      </c>
      <c r="S319" s="58" t="s">
        <v>1705</v>
      </c>
      <c r="T319" s="57">
        <v>1496430946.72</v>
      </c>
      <c r="U319" s="56" t="s">
        <v>294</v>
      </c>
      <c r="V319" s="54" t="s">
        <v>1299</v>
      </c>
      <c r="W319" s="9">
        <f t="shared" si="9"/>
        <v>1345</v>
      </c>
    </row>
    <row r="320" spans="1:23" s="29" customFormat="1" ht="20.25" customHeight="1" outlineLevel="2" x14ac:dyDescent="0.2">
      <c r="A320" s="27"/>
      <c r="B320" s="66" t="s">
        <v>355</v>
      </c>
      <c r="C320" s="67"/>
      <c r="D320" s="67"/>
      <c r="E320" s="46">
        <f>SUBTOTAL(9,E321:E324)</f>
        <v>4</v>
      </c>
      <c r="F320" s="47"/>
      <c r="G320" s="47"/>
      <c r="H320" s="47"/>
      <c r="I320" s="48"/>
      <c r="J320" s="47"/>
      <c r="K320" s="47"/>
      <c r="L320" s="47"/>
      <c r="M320" s="47"/>
      <c r="N320" s="47"/>
      <c r="O320" s="49"/>
      <c r="P320" s="49"/>
      <c r="Q320" s="49"/>
      <c r="R320" s="49"/>
      <c r="S320" s="47"/>
      <c r="T320" s="49"/>
      <c r="U320" s="47"/>
      <c r="V320" s="50"/>
      <c r="W320" s="28"/>
    </row>
    <row r="321" spans="1:23" s="10" customFormat="1" ht="130.5" customHeight="1" x14ac:dyDescent="0.2">
      <c r="A321" s="8">
        <v>18</v>
      </c>
      <c r="B321" s="51" t="s">
        <v>360</v>
      </c>
      <c r="C321" s="51" t="s">
        <v>125</v>
      </c>
      <c r="D321" s="51" t="s">
        <v>958</v>
      </c>
      <c r="E321" s="52">
        <v>1</v>
      </c>
      <c r="F321" s="53" t="s">
        <v>635</v>
      </c>
      <c r="G321" s="54" t="s">
        <v>636</v>
      </c>
      <c r="H321" s="54" t="s">
        <v>345</v>
      </c>
      <c r="I321" s="55" t="s">
        <v>773</v>
      </c>
      <c r="J321" s="56" t="s">
        <v>204</v>
      </c>
      <c r="K321" s="56" t="s">
        <v>205</v>
      </c>
      <c r="L321" s="56" t="s">
        <v>291</v>
      </c>
      <c r="M321" s="56" t="s">
        <v>292</v>
      </c>
      <c r="N321" s="56" t="s">
        <v>293</v>
      </c>
      <c r="O321" s="57">
        <v>0</v>
      </c>
      <c r="P321" s="57">
        <v>101112966.36</v>
      </c>
      <c r="Q321" s="57">
        <v>0</v>
      </c>
      <c r="R321" s="57">
        <v>101112966.36</v>
      </c>
      <c r="S321" s="58" t="s">
        <v>1957</v>
      </c>
      <c r="T321" s="57">
        <v>0</v>
      </c>
      <c r="U321" s="56" t="s">
        <v>294</v>
      </c>
      <c r="V321" s="54" t="s">
        <v>1300</v>
      </c>
      <c r="W321" s="9">
        <f>IF(OR(LEFT(I321)="7",LEFT(I321,1)="8"),VALUE(RIGHT(I321,3)),VALUE(RIGHT(I321,4)))</f>
        <v>149</v>
      </c>
    </row>
    <row r="322" spans="1:23" s="10" customFormat="1" ht="117" customHeight="1" x14ac:dyDescent="0.2">
      <c r="A322" s="8">
        <v>18</v>
      </c>
      <c r="B322" s="51" t="s">
        <v>360</v>
      </c>
      <c r="C322" s="51" t="s">
        <v>125</v>
      </c>
      <c r="D322" s="51" t="s">
        <v>958</v>
      </c>
      <c r="E322" s="52">
        <v>1</v>
      </c>
      <c r="F322" s="53" t="s">
        <v>635</v>
      </c>
      <c r="G322" s="54" t="s">
        <v>636</v>
      </c>
      <c r="H322" s="54" t="s">
        <v>307</v>
      </c>
      <c r="I322" s="55" t="s">
        <v>308</v>
      </c>
      <c r="J322" s="56" t="s">
        <v>309</v>
      </c>
      <c r="K322" s="56" t="s">
        <v>606</v>
      </c>
      <c r="L322" s="56" t="s">
        <v>291</v>
      </c>
      <c r="M322" s="56" t="s">
        <v>292</v>
      </c>
      <c r="N322" s="56" t="s">
        <v>811</v>
      </c>
      <c r="O322" s="57">
        <v>17737.47</v>
      </c>
      <c r="P322" s="57">
        <v>0</v>
      </c>
      <c r="Q322" s="57">
        <v>84.96</v>
      </c>
      <c r="R322" s="57">
        <v>0</v>
      </c>
      <c r="S322" s="58" t="s">
        <v>1958</v>
      </c>
      <c r="T322" s="57">
        <v>17822.43</v>
      </c>
      <c r="U322" s="56" t="s">
        <v>294</v>
      </c>
      <c r="V322" s="54" t="s">
        <v>1302</v>
      </c>
      <c r="W322" s="9">
        <f>IF(OR(LEFT(I322)="7",LEFT(I322,1)="8"),VALUE(RIGHT(I322,3)),VALUE(RIGHT(I322,4)))</f>
        <v>850</v>
      </c>
    </row>
    <row r="323" spans="1:23" s="10" customFormat="1" ht="110.25" customHeight="1" x14ac:dyDescent="0.2">
      <c r="A323" s="8">
        <v>18</v>
      </c>
      <c r="B323" s="51" t="s">
        <v>360</v>
      </c>
      <c r="C323" s="51" t="s">
        <v>125</v>
      </c>
      <c r="D323" s="51" t="s">
        <v>958</v>
      </c>
      <c r="E323" s="52">
        <v>1</v>
      </c>
      <c r="F323" s="53" t="s">
        <v>635</v>
      </c>
      <c r="G323" s="54" t="s">
        <v>636</v>
      </c>
      <c r="H323" s="54" t="s">
        <v>310</v>
      </c>
      <c r="I323" s="55" t="s">
        <v>311</v>
      </c>
      <c r="J323" s="56" t="s">
        <v>312</v>
      </c>
      <c r="K323" s="56" t="s">
        <v>606</v>
      </c>
      <c r="L323" s="56" t="s">
        <v>291</v>
      </c>
      <c r="M323" s="56" t="s">
        <v>292</v>
      </c>
      <c r="N323" s="56" t="s">
        <v>811</v>
      </c>
      <c r="O323" s="57">
        <v>30327.119999999999</v>
      </c>
      <c r="P323" s="57">
        <v>0</v>
      </c>
      <c r="Q323" s="57">
        <v>636.98</v>
      </c>
      <c r="R323" s="57">
        <v>90.05</v>
      </c>
      <c r="S323" s="58" t="s">
        <v>1435</v>
      </c>
      <c r="T323" s="57">
        <v>30874.05</v>
      </c>
      <c r="U323" s="56" t="s">
        <v>294</v>
      </c>
      <c r="V323" s="54" t="s">
        <v>1303</v>
      </c>
      <c r="W323" s="9">
        <f>IF(OR(LEFT(I323)="7",LEFT(I323,1)="8"),VALUE(RIGHT(I323,3)),VALUE(RIGHT(I323,4)))</f>
        <v>857</v>
      </c>
    </row>
    <row r="324" spans="1:23" s="10" customFormat="1" ht="113.25" customHeight="1" x14ac:dyDescent="0.2">
      <c r="A324" s="8">
        <v>18</v>
      </c>
      <c r="B324" s="51" t="s">
        <v>360</v>
      </c>
      <c r="C324" s="51" t="s">
        <v>125</v>
      </c>
      <c r="D324" s="51" t="s">
        <v>958</v>
      </c>
      <c r="E324" s="52">
        <v>1</v>
      </c>
      <c r="F324" s="53" t="s">
        <v>635</v>
      </c>
      <c r="G324" s="54" t="s">
        <v>636</v>
      </c>
      <c r="H324" s="54" t="s">
        <v>206</v>
      </c>
      <c r="I324" s="55" t="s">
        <v>305</v>
      </c>
      <c r="J324" s="56" t="s">
        <v>306</v>
      </c>
      <c r="K324" s="56" t="s">
        <v>606</v>
      </c>
      <c r="L324" s="56" t="s">
        <v>291</v>
      </c>
      <c r="M324" s="56" t="s">
        <v>718</v>
      </c>
      <c r="N324" s="56" t="s">
        <v>811</v>
      </c>
      <c r="O324" s="57">
        <v>12641.12</v>
      </c>
      <c r="P324" s="57">
        <v>0</v>
      </c>
      <c r="Q324" s="57">
        <v>203.75</v>
      </c>
      <c r="R324" s="57">
        <v>0</v>
      </c>
      <c r="S324" s="58" t="s">
        <v>1435</v>
      </c>
      <c r="T324" s="57">
        <v>12844.87</v>
      </c>
      <c r="U324" s="56" t="s">
        <v>294</v>
      </c>
      <c r="V324" s="54" t="s">
        <v>1301</v>
      </c>
      <c r="W324" s="9">
        <f>IF(OR(LEFT(I324)="7",LEFT(I324,1)="8"),VALUE(RIGHT(I324,3)),VALUE(RIGHT(I324,4)))</f>
        <v>860</v>
      </c>
    </row>
    <row r="325" spans="1:23" s="26" customFormat="1" ht="20.25" customHeight="1" outlineLevel="1" x14ac:dyDescent="0.2">
      <c r="A325" s="24"/>
      <c r="B325" s="68" t="s">
        <v>85</v>
      </c>
      <c r="C325" s="69"/>
      <c r="D325" s="69"/>
      <c r="E325" s="41">
        <f>SUBTOTAL(9,E326:E327)</f>
        <v>1</v>
      </c>
      <c r="F325" s="42"/>
      <c r="G325" s="42"/>
      <c r="H325" s="42"/>
      <c r="I325" s="43"/>
      <c r="J325" s="42"/>
      <c r="K325" s="42"/>
      <c r="L325" s="42"/>
      <c r="M325" s="42"/>
      <c r="N325" s="42"/>
      <c r="O325" s="44"/>
      <c r="P325" s="44"/>
      <c r="Q325" s="44"/>
      <c r="R325" s="44"/>
      <c r="S325" s="42"/>
      <c r="T325" s="44"/>
      <c r="U325" s="42"/>
      <c r="V325" s="45"/>
      <c r="W325" s="25"/>
    </row>
    <row r="326" spans="1:23" s="29" customFormat="1" ht="20.25" customHeight="1" outlineLevel="2" x14ac:dyDescent="0.2">
      <c r="A326" s="27"/>
      <c r="B326" s="66" t="s">
        <v>352</v>
      </c>
      <c r="C326" s="67"/>
      <c r="D326" s="67"/>
      <c r="E326" s="46">
        <f>SUBTOTAL(9,E327:E327)</f>
        <v>1</v>
      </c>
      <c r="F326" s="47"/>
      <c r="G326" s="47"/>
      <c r="H326" s="47"/>
      <c r="I326" s="48"/>
      <c r="J326" s="47"/>
      <c r="K326" s="47"/>
      <c r="L326" s="47"/>
      <c r="M326" s="47"/>
      <c r="N326" s="47"/>
      <c r="O326" s="49"/>
      <c r="P326" s="49"/>
      <c r="Q326" s="49"/>
      <c r="R326" s="49"/>
      <c r="S326" s="47"/>
      <c r="T326" s="49"/>
      <c r="U326" s="47"/>
      <c r="V326" s="50"/>
      <c r="W326" s="28"/>
    </row>
    <row r="327" spans="1:23" s="10" customFormat="1" ht="129.75" customHeight="1" x14ac:dyDescent="0.2">
      <c r="A327" s="8">
        <v>18</v>
      </c>
      <c r="B327" s="51" t="s">
        <v>360</v>
      </c>
      <c r="C327" s="51" t="s">
        <v>201</v>
      </c>
      <c r="D327" s="51" t="s">
        <v>246</v>
      </c>
      <c r="E327" s="52">
        <v>1</v>
      </c>
      <c r="F327" s="53" t="s">
        <v>403</v>
      </c>
      <c r="G327" s="54" t="s">
        <v>404</v>
      </c>
      <c r="H327" s="54" t="s">
        <v>404</v>
      </c>
      <c r="I327" s="55" t="s">
        <v>573</v>
      </c>
      <c r="J327" s="56" t="s">
        <v>574</v>
      </c>
      <c r="K327" s="56" t="s">
        <v>997</v>
      </c>
      <c r="L327" s="56" t="s">
        <v>856</v>
      </c>
      <c r="M327" s="56" t="s">
        <v>970</v>
      </c>
      <c r="N327" s="56" t="s">
        <v>293</v>
      </c>
      <c r="O327" s="57">
        <v>1315524510.8499999</v>
      </c>
      <c r="P327" s="57">
        <v>0</v>
      </c>
      <c r="Q327" s="57">
        <v>3524.67</v>
      </c>
      <c r="R327" s="57">
        <v>-28633225.09</v>
      </c>
      <c r="S327" s="58" t="s">
        <v>1436</v>
      </c>
      <c r="T327" s="57">
        <v>1344161260.6099999</v>
      </c>
      <c r="U327" s="56" t="s">
        <v>294</v>
      </c>
      <c r="V327" s="54" t="s">
        <v>1959</v>
      </c>
      <c r="W327" s="9">
        <f>IF(OR(LEFT(I327)="7",LEFT(I327,1)="8"),VALUE(RIGHT(I327,3)),VALUE(RIGHT(I327,4)))</f>
        <v>1480</v>
      </c>
    </row>
    <row r="328" spans="1:23" s="23" customFormat="1" ht="28.5" customHeight="1" outlineLevel="3" x14ac:dyDescent="0.2">
      <c r="A328" s="21"/>
      <c r="B328" s="70" t="s">
        <v>554</v>
      </c>
      <c r="C328" s="71"/>
      <c r="D328" s="71"/>
      <c r="E328" s="35">
        <f>SUBTOTAL(9,E331:E341)</f>
        <v>10</v>
      </c>
      <c r="F328" s="36"/>
      <c r="G328" s="36"/>
      <c r="H328" s="36"/>
      <c r="I328" s="37"/>
      <c r="J328" s="36"/>
      <c r="K328" s="36"/>
      <c r="L328" s="36"/>
      <c r="M328" s="36"/>
      <c r="N328" s="36"/>
      <c r="O328" s="38"/>
      <c r="P328" s="39"/>
      <c r="Q328" s="39"/>
      <c r="R328" s="39"/>
      <c r="S328" s="36"/>
      <c r="T328" s="39"/>
      <c r="U328" s="36"/>
      <c r="V328" s="40"/>
      <c r="W328" s="22"/>
    </row>
    <row r="329" spans="1:23" s="26" customFormat="1" ht="20.25" customHeight="1" outlineLevel="1" x14ac:dyDescent="0.2">
      <c r="A329" s="24"/>
      <c r="B329" s="68" t="s">
        <v>830</v>
      </c>
      <c r="C329" s="69" t="s">
        <v>828</v>
      </c>
      <c r="D329" s="69"/>
      <c r="E329" s="41">
        <f>SUBTOTAL(9,E331:E341)</f>
        <v>10</v>
      </c>
      <c r="F329" s="42"/>
      <c r="G329" s="42"/>
      <c r="H329" s="42"/>
      <c r="I329" s="43"/>
      <c r="J329" s="42"/>
      <c r="K329" s="42"/>
      <c r="L329" s="42"/>
      <c r="M329" s="42"/>
      <c r="N329" s="42"/>
      <c r="O329" s="44"/>
      <c r="P329" s="44"/>
      <c r="Q329" s="44"/>
      <c r="R329" s="44"/>
      <c r="S329" s="42"/>
      <c r="T329" s="44"/>
      <c r="U329" s="42"/>
      <c r="V329" s="45"/>
      <c r="W329" s="25"/>
    </row>
    <row r="330" spans="1:23" s="29" customFormat="1" ht="20.25" customHeight="1" outlineLevel="2" x14ac:dyDescent="0.2">
      <c r="A330" s="27"/>
      <c r="B330" s="66" t="s">
        <v>352</v>
      </c>
      <c r="C330" s="67"/>
      <c r="D330" s="67"/>
      <c r="E330" s="46">
        <f>SUBTOTAL(9,E331:E336)</f>
        <v>6</v>
      </c>
      <c r="F330" s="47"/>
      <c r="G330" s="47"/>
      <c r="H330" s="47"/>
      <c r="I330" s="48"/>
      <c r="J330" s="47"/>
      <c r="K330" s="47"/>
      <c r="L330" s="47"/>
      <c r="M330" s="47"/>
      <c r="N330" s="47"/>
      <c r="O330" s="49"/>
      <c r="P330" s="49"/>
      <c r="Q330" s="49"/>
      <c r="R330" s="49"/>
      <c r="S330" s="47"/>
      <c r="T330" s="49"/>
      <c r="U330" s="47"/>
      <c r="V330" s="50"/>
      <c r="W330" s="28"/>
    </row>
    <row r="331" spans="1:23" s="10" customFormat="1" ht="106.5" customHeight="1" x14ac:dyDescent="0.2">
      <c r="A331" s="8">
        <v>20</v>
      </c>
      <c r="B331" s="51" t="s">
        <v>554</v>
      </c>
      <c r="C331" s="51" t="s">
        <v>125</v>
      </c>
      <c r="D331" s="51" t="s">
        <v>246</v>
      </c>
      <c r="E331" s="52">
        <v>1</v>
      </c>
      <c r="F331" s="53" t="s">
        <v>76</v>
      </c>
      <c r="G331" s="54" t="s">
        <v>1042</v>
      </c>
      <c r="H331" s="54" t="s">
        <v>1042</v>
      </c>
      <c r="I331" s="55" t="s">
        <v>1043</v>
      </c>
      <c r="J331" s="56" t="s">
        <v>1044</v>
      </c>
      <c r="K331" s="56" t="s">
        <v>998</v>
      </c>
      <c r="L331" s="56" t="s">
        <v>856</v>
      </c>
      <c r="M331" s="56" t="s">
        <v>783</v>
      </c>
      <c r="N331" s="56" t="s">
        <v>957</v>
      </c>
      <c r="O331" s="57">
        <v>20992290.289999999</v>
      </c>
      <c r="P331" s="57">
        <v>2964446.5</v>
      </c>
      <c r="Q331" s="57">
        <v>189113.54</v>
      </c>
      <c r="R331" s="57">
        <v>38552.1</v>
      </c>
      <c r="S331" s="58" t="s">
        <v>1437</v>
      </c>
      <c r="T331" s="57">
        <v>24107298.23</v>
      </c>
      <c r="U331" s="56" t="s">
        <v>824</v>
      </c>
      <c r="V331" s="54" t="s">
        <v>1960</v>
      </c>
      <c r="W331" s="9">
        <f t="shared" ref="W331:W336" si="10">IF(OR(LEFT(I331)="7",LEFT(I331,1)="8"),VALUE(RIGHT(I331,3)),VALUE(RIGHT(I331,4)))</f>
        <v>416</v>
      </c>
    </row>
    <row r="332" spans="1:23" s="10" customFormat="1" ht="159.75" customHeight="1" x14ac:dyDescent="0.2">
      <c r="A332" s="8">
        <v>20</v>
      </c>
      <c r="B332" s="51" t="s">
        <v>554</v>
      </c>
      <c r="C332" s="51" t="s">
        <v>125</v>
      </c>
      <c r="D332" s="51" t="s">
        <v>246</v>
      </c>
      <c r="E332" s="52">
        <v>1</v>
      </c>
      <c r="F332" s="53" t="s">
        <v>1045</v>
      </c>
      <c r="G332" s="54" t="s">
        <v>1046</v>
      </c>
      <c r="H332" s="54" t="s">
        <v>1046</v>
      </c>
      <c r="I332" s="55" t="s">
        <v>1047</v>
      </c>
      <c r="J332" s="56" t="s">
        <v>875</v>
      </c>
      <c r="K332" s="56" t="s">
        <v>472</v>
      </c>
      <c r="L332" s="56" t="s">
        <v>658</v>
      </c>
      <c r="M332" s="56" t="s">
        <v>779</v>
      </c>
      <c r="N332" s="56" t="s">
        <v>957</v>
      </c>
      <c r="O332" s="57">
        <v>0</v>
      </c>
      <c r="P332" s="57">
        <v>0</v>
      </c>
      <c r="Q332" s="57">
        <v>0</v>
      </c>
      <c r="R332" s="57">
        <v>0</v>
      </c>
      <c r="S332" s="58" t="s">
        <v>1438</v>
      </c>
      <c r="T332" s="57">
        <v>0</v>
      </c>
      <c r="U332" s="56" t="s">
        <v>824</v>
      </c>
      <c r="V332" s="54" t="s">
        <v>1439</v>
      </c>
      <c r="W332" s="9">
        <f t="shared" si="10"/>
        <v>1414</v>
      </c>
    </row>
    <row r="333" spans="1:23" s="10" customFormat="1" ht="159.75" customHeight="1" x14ac:dyDescent="0.2">
      <c r="A333" s="8">
        <v>20</v>
      </c>
      <c r="B333" s="51" t="s">
        <v>554</v>
      </c>
      <c r="C333" s="51" t="s">
        <v>125</v>
      </c>
      <c r="D333" s="51" t="s">
        <v>246</v>
      </c>
      <c r="E333" s="52">
        <v>1</v>
      </c>
      <c r="F333" s="53" t="s">
        <v>1045</v>
      </c>
      <c r="G333" s="54" t="s">
        <v>1046</v>
      </c>
      <c r="H333" s="54" t="s">
        <v>1046</v>
      </c>
      <c r="I333" s="55" t="s">
        <v>1048</v>
      </c>
      <c r="J333" s="56" t="s">
        <v>876</v>
      </c>
      <c r="K333" s="56" t="s">
        <v>1088</v>
      </c>
      <c r="L333" s="56" t="s">
        <v>658</v>
      </c>
      <c r="M333" s="56" t="s">
        <v>779</v>
      </c>
      <c r="N333" s="56" t="s">
        <v>957</v>
      </c>
      <c r="O333" s="57">
        <v>0</v>
      </c>
      <c r="P333" s="57">
        <v>0</v>
      </c>
      <c r="Q333" s="57">
        <v>0</v>
      </c>
      <c r="R333" s="57">
        <v>0</v>
      </c>
      <c r="S333" s="58" t="s">
        <v>1440</v>
      </c>
      <c r="T333" s="57">
        <v>0</v>
      </c>
      <c r="U333" s="56" t="s">
        <v>824</v>
      </c>
      <c r="V333" s="54" t="s">
        <v>1441</v>
      </c>
      <c r="W333" s="9">
        <f t="shared" si="10"/>
        <v>1445</v>
      </c>
    </row>
    <row r="334" spans="1:23" s="10" customFormat="1" ht="159.75" customHeight="1" x14ac:dyDescent="0.2">
      <c r="A334" s="8">
        <v>20</v>
      </c>
      <c r="B334" s="51" t="s">
        <v>554</v>
      </c>
      <c r="C334" s="51" t="s">
        <v>125</v>
      </c>
      <c r="D334" s="51" t="s">
        <v>246</v>
      </c>
      <c r="E334" s="52">
        <v>1</v>
      </c>
      <c r="F334" s="53" t="s">
        <v>1045</v>
      </c>
      <c r="G334" s="54" t="s">
        <v>1046</v>
      </c>
      <c r="H334" s="54" t="s">
        <v>1046</v>
      </c>
      <c r="I334" s="55" t="s">
        <v>420</v>
      </c>
      <c r="J334" s="56" t="s">
        <v>876</v>
      </c>
      <c r="K334" s="56" t="s">
        <v>229</v>
      </c>
      <c r="L334" s="56" t="s">
        <v>658</v>
      </c>
      <c r="M334" s="56" t="s">
        <v>779</v>
      </c>
      <c r="N334" s="56" t="s">
        <v>957</v>
      </c>
      <c r="O334" s="57">
        <v>0</v>
      </c>
      <c r="P334" s="57">
        <v>0</v>
      </c>
      <c r="Q334" s="57">
        <v>0</v>
      </c>
      <c r="R334" s="57">
        <v>0</v>
      </c>
      <c r="S334" s="58" t="s">
        <v>1442</v>
      </c>
      <c r="T334" s="57">
        <v>0</v>
      </c>
      <c r="U334" s="56" t="s">
        <v>824</v>
      </c>
      <c r="V334" s="54" t="s">
        <v>1443</v>
      </c>
      <c r="W334" s="9">
        <f t="shared" si="10"/>
        <v>1447</v>
      </c>
    </row>
    <row r="335" spans="1:23" s="10" customFormat="1" ht="159.75" customHeight="1" x14ac:dyDescent="0.2">
      <c r="A335" s="8">
        <v>20</v>
      </c>
      <c r="B335" s="51" t="s">
        <v>554</v>
      </c>
      <c r="C335" s="51" t="s">
        <v>125</v>
      </c>
      <c r="D335" s="51" t="s">
        <v>246</v>
      </c>
      <c r="E335" s="52">
        <v>1</v>
      </c>
      <c r="F335" s="53" t="s">
        <v>1045</v>
      </c>
      <c r="G335" s="54" t="s">
        <v>1046</v>
      </c>
      <c r="H335" s="54" t="s">
        <v>1046</v>
      </c>
      <c r="I335" s="55" t="s">
        <v>230</v>
      </c>
      <c r="J335" s="56" t="s">
        <v>343</v>
      </c>
      <c r="K335" s="56" t="s">
        <v>1089</v>
      </c>
      <c r="L335" s="56" t="s">
        <v>658</v>
      </c>
      <c r="M335" s="56" t="s">
        <v>779</v>
      </c>
      <c r="N335" s="56" t="s">
        <v>957</v>
      </c>
      <c r="O335" s="57">
        <v>68221964.870000005</v>
      </c>
      <c r="P335" s="57">
        <v>7639586.2999999998</v>
      </c>
      <c r="Q335" s="57">
        <v>1298176.05</v>
      </c>
      <c r="R335" s="57">
        <v>35130917.409999996</v>
      </c>
      <c r="S335" s="58" t="s">
        <v>1523</v>
      </c>
      <c r="T335" s="57">
        <v>42028809.810000002</v>
      </c>
      <c r="U335" s="56" t="s">
        <v>824</v>
      </c>
      <c r="V335" s="54" t="s">
        <v>1961</v>
      </c>
      <c r="W335" s="9">
        <f t="shared" si="10"/>
        <v>1448</v>
      </c>
    </row>
    <row r="336" spans="1:23" s="10" customFormat="1" ht="284.25" customHeight="1" x14ac:dyDescent="0.2">
      <c r="A336" s="8">
        <v>20</v>
      </c>
      <c r="B336" s="51" t="s">
        <v>554</v>
      </c>
      <c r="C336" s="51" t="s">
        <v>125</v>
      </c>
      <c r="D336" s="51" t="s">
        <v>246</v>
      </c>
      <c r="E336" s="52">
        <v>1</v>
      </c>
      <c r="F336" s="53" t="s">
        <v>86</v>
      </c>
      <c r="G336" s="54" t="s">
        <v>87</v>
      </c>
      <c r="H336" s="54" t="s">
        <v>87</v>
      </c>
      <c r="I336" s="55" t="s">
        <v>88</v>
      </c>
      <c r="J336" s="56" t="s">
        <v>89</v>
      </c>
      <c r="K336" s="56" t="s">
        <v>141</v>
      </c>
      <c r="L336" s="56" t="s">
        <v>291</v>
      </c>
      <c r="M336" s="56" t="s">
        <v>823</v>
      </c>
      <c r="N336" s="56" t="s">
        <v>816</v>
      </c>
      <c r="O336" s="57">
        <v>0</v>
      </c>
      <c r="P336" s="57">
        <v>0</v>
      </c>
      <c r="Q336" s="57">
        <v>0</v>
      </c>
      <c r="R336" s="57">
        <v>0</v>
      </c>
      <c r="S336" s="58" t="s">
        <v>944</v>
      </c>
      <c r="T336" s="57">
        <v>0</v>
      </c>
      <c r="U336" s="56" t="s">
        <v>294</v>
      </c>
      <c r="V336" s="54" t="s">
        <v>1962</v>
      </c>
      <c r="W336" s="9">
        <f t="shared" si="10"/>
        <v>1374</v>
      </c>
    </row>
    <row r="337" spans="1:23" s="29" customFormat="1" ht="15" outlineLevel="2" x14ac:dyDescent="0.2">
      <c r="A337" s="27"/>
      <c r="B337" s="66" t="s">
        <v>353</v>
      </c>
      <c r="C337" s="67"/>
      <c r="D337" s="67"/>
      <c r="E337" s="46">
        <f>SUBTOTAL(9,E338:E341)</f>
        <v>4</v>
      </c>
      <c r="F337" s="47"/>
      <c r="G337" s="47"/>
      <c r="H337" s="47"/>
      <c r="I337" s="48"/>
      <c r="J337" s="47"/>
      <c r="K337" s="47"/>
      <c r="L337" s="47"/>
      <c r="M337" s="47"/>
      <c r="N337" s="47"/>
      <c r="O337" s="49"/>
      <c r="P337" s="49"/>
      <c r="Q337" s="49"/>
      <c r="R337" s="49"/>
      <c r="S337" s="47"/>
      <c r="T337" s="49"/>
      <c r="U337" s="47"/>
      <c r="V337" s="50"/>
      <c r="W337" s="28"/>
    </row>
    <row r="338" spans="1:23" s="10" customFormat="1" ht="178.5" customHeight="1" x14ac:dyDescent="0.2">
      <c r="A338" s="8">
        <v>20</v>
      </c>
      <c r="B338" s="51" t="s">
        <v>554</v>
      </c>
      <c r="C338" s="51" t="s">
        <v>125</v>
      </c>
      <c r="D338" s="51" t="s">
        <v>656</v>
      </c>
      <c r="E338" s="52">
        <v>1</v>
      </c>
      <c r="F338" s="53">
        <v>315</v>
      </c>
      <c r="G338" s="54" t="s">
        <v>117</v>
      </c>
      <c r="H338" s="54" t="s">
        <v>791</v>
      </c>
      <c r="I338" s="55">
        <v>20042041001379</v>
      </c>
      <c r="J338" s="56" t="s">
        <v>323</v>
      </c>
      <c r="K338" s="56" t="s">
        <v>1090</v>
      </c>
      <c r="L338" s="56" t="s">
        <v>291</v>
      </c>
      <c r="M338" s="56" t="s">
        <v>823</v>
      </c>
      <c r="N338" s="56" t="s">
        <v>816</v>
      </c>
      <c r="O338" s="57">
        <v>2141213.0499999998</v>
      </c>
      <c r="P338" s="57">
        <v>0</v>
      </c>
      <c r="Q338" s="57">
        <v>22617.119999999999</v>
      </c>
      <c r="R338" s="57">
        <v>0</v>
      </c>
      <c r="S338" s="58" t="s">
        <v>1444</v>
      </c>
      <c r="T338" s="57">
        <v>2163830.17</v>
      </c>
      <c r="U338" s="56" t="s">
        <v>294</v>
      </c>
      <c r="V338" s="54" t="s">
        <v>1963</v>
      </c>
      <c r="W338" s="9">
        <f>IF(OR(LEFT(I338)="7",LEFT(I338,1)="8"),VALUE(RIGHT(I338,3)),VALUE(RIGHT(I338,4)))</f>
        <v>1379</v>
      </c>
    </row>
    <row r="339" spans="1:23" s="10" customFormat="1" ht="182.25" customHeight="1" x14ac:dyDescent="0.2">
      <c r="A339" s="8">
        <v>20</v>
      </c>
      <c r="B339" s="51" t="s">
        <v>554</v>
      </c>
      <c r="C339" s="51" t="s">
        <v>125</v>
      </c>
      <c r="D339" s="51" t="s">
        <v>656</v>
      </c>
      <c r="E339" s="52">
        <v>1</v>
      </c>
      <c r="F339" s="53">
        <v>315</v>
      </c>
      <c r="G339" s="54" t="s">
        <v>117</v>
      </c>
      <c r="H339" s="54" t="s">
        <v>118</v>
      </c>
      <c r="I339" s="55">
        <v>20042041001380</v>
      </c>
      <c r="J339" s="56" t="s">
        <v>324</v>
      </c>
      <c r="K339" s="56" t="s">
        <v>1091</v>
      </c>
      <c r="L339" s="56" t="s">
        <v>291</v>
      </c>
      <c r="M339" s="56" t="s">
        <v>823</v>
      </c>
      <c r="N339" s="56" t="s">
        <v>816</v>
      </c>
      <c r="O339" s="57">
        <v>762055.94</v>
      </c>
      <c r="P339" s="57">
        <v>0</v>
      </c>
      <c r="Q339" s="57">
        <v>8008.34</v>
      </c>
      <c r="R339" s="57">
        <v>0</v>
      </c>
      <c r="S339" s="58" t="s">
        <v>1444</v>
      </c>
      <c r="T339" s="57">
        <v>770064.28</v>
      </c>
      <c r="U339" s="56" t="s">
        <v>294</v>
      </c>
      <c r="V339" s="54" t="s">
        <v>1964</v>
      </c>
      <c r="W339" s="9">
        <f>IF(OR(LEFT(I339)="7",LEFT(I339,1)="8"),VALUE(RIGHT(I339,3)),VALUE(RIGHT(I339,4)))</f>
        <v>1380</v>
      </c>
    </row>
    <row r="340" spans="1:23" s="10" customFormat="1" ht="184.5" customHeight="1" x14ac:dyDescent="0.2">
      <c r="A340" s="8">
        <v>20</v>
      </c>
      <c r="B340" s="51" t="s">
        <v>554</v>
      </c>
      <c r="C340" s="51" t="s">
        <v>125</v>
      </c>
      <c r="D340" s="51" t="s">
        <v>656</v>
      </c>
      <c r="E340" s="52">
        <v>1</v>
      </c>
      <c r="F340" s="53">
        <v>315</v>
      </c>
      <c r="G340" s="54" t="s">
        <v>117</v>
      </c>
      <c r="H340" s="54" t="s">
        <v>784</v>
      </c>
      <c r="I340" s="55">
        <v>20042041001381</v>
      </c>
      <c r="J340" s="56" t="s">
        <v>325</v>
      </c>
      <c r="K340" s="56" t="s">
        <v>475</v>
      </c>
      <c r="L340" s="56" t="s">
        <v>291</v>
      </c>
      <c r="M340" s="56" t="s">
        <v>823</v>
      </c>
      <c r="N340" s="56" t="s">
        <v>816</v>
      </c>
      <c r="O340" s="57">
        <v>1093889.8999999999</v>
      </c>
      <c r="P340" s="57">
        <v>0</v>
      </c>
      <c r="Q340" s="57">
        <v>8509.44</v>
      </c>
      <c r="R340" s="57">
        <v>578818.56999999995</v>
      </c>
      <c r="S340" s="58" t="s">
        <v>1445</v>
      </c>
      <c r="T340" s="57">
        <v>523580.77</v>
      </c>
      <c r="U340" s="56" t="s">
        <v>294</v>
      </c>
      <c r="V340" s="54" t="s">
        <v>1965</v>
      </c>
      <c r="W340" s="9">
        <f>IF(OR(LEFT(I340)="7",LEFT(I340,1)="8"),VALUE(RIGHT(I340,3)),VALUE(RIGHT(I340,4)))</f>
        <v>1381</v>
      </c>
    </row>
    <row r="341" spans="1:23" s="10" customFormat="1" ht="180" customHeight="1" x14ac:dyDescent="0.2">
      <c r="A341" s="8">
        <v>20</v>
      </c>
      <c r="B341" s="51" t="s">
        <v>554</v>
      </c>
      <c r="C341" s="51" t="s">
        <v>125</v>
      </c>
      <c r="D341" s="51" t="s">
        <v>656</v>
      </c>
      <c r="E341" s="52">
        <v>1</v>
      </c>
      <c r="F341" s="53">
        <v>315</v>
      </c>
      <c r="G341" s="54" t="s">
        <v>117</v>
      </c>
      <c r="H341" s="54" t="s">
        <v>466</v>
      </c>
      <c r="I341" s="55">
        <v>20042041001382</v>
      </c>
      <c r="J341" s="56" t="s">
        <v>142</v>
      </c>
      <c r="K341" s="56" t="s">
        <v>264</v>
      </c>
      <c r="L341" s="56" t="s">
        <v>291</v>
      </c>
      <c r="M341" s="56" t="s">
        <v>823</v>
      </c>
      <c r="N341" s="56" t="s">
        <v>816</v>
      </c>
      <c r="O341" s="57">
        <v>872233.71</v>
      </c>
      <c r="P341" s="57">
        <v>0</v>
      </c>
      <c r="Q341" s="57">
        <v>9168.66</v>
      </c>
      <c r="R341" s="57">
        <v>0</v>
      </c>
      <c r="S341" s="58" t="s">
        <v>1444</v>
      </c>
      <c r="T341" s="57">
        <v>881402.37</v>
      </c>
      <c r="U341" s="56" t="s">
        <v>294</v>
      </c>
      <c r="V341" s="54" t="s">
        <v>1966</v>
      </c>
      <c r="W341" s="9">
        <f>IF(OR(LEFT(I341)="7",LEFT(I341,1)="8"),VALUE(RIGHT(I341,3)),VALUE(RIGHT(I341,4)))</f>
        <v>1382</v>
      </c>
    </row>
    <row r="342" spans="1:23" s="23" customFormat="1" ht="28.5" customHeight="1" outlineLevel="3" x14ac:dyDescent="0.2">
      <c r="A342" s="21"/>
      <c r="B342" s="70" t="s">
        <v>792</v>
      </c>
      <c r="C342" s="71"/>
      <c r="D342" s="71"/>
      <c r="E342" s="35">
        <f>SUBTOTAL(9,E345:E357)</f>
        <v>12</v>
      </c>
      <c r="F342" s="36"/>
      <c r="G342" s="36"/>
      <c r="H342" s="36"/>
      <c r="I342" s="37"/>
      <c r="J342" s="36"/>
      <c r="K342" s="36"/>
      <c r="L342" s="36"/>
      <c r="M342" s="36"/>
      <c r="N342" s="36"/>
      <c r="O342" s="38"/>
      <c r="P342" s="39"/>
      <c r="Q342" s="39"/>
      <c r="R342" s="39"/>
      <c r="S342" s="36"/>
      <c r="T342" s="39"/>
      <c r="U342" s="36"/>
      <c r="V342" s="40"/>
      <c r="W342" s="22"/>
    </row>
    <row r="343" spans="1:23" s="26" customFormat="1" ht="20.25" customHeight="1" outlineLevel="1" x14ac:dyDescent="0.2">
      <c r="A343" s="24"/>
      <c r="B343" s="68" t="s">
        <v>830</v>
      </c>
      <c r="C343" s="69" t="s">
        <v>828</v>
      </c>
      <c r="D343" s="69"/>
      <c r="E343" s="41">
        <f>SUBTOTAL(9,E345:E357)</f>
        <v>12</v>
      </c>
      <c r="F343" s="42"/>
      <c r="G343" s="42"/>
      <c r="H343" s="42"/>
      <c r="I343" s="43"/>
      <c r="J343" s="42"/>
      <c r="K343" s="42"/>
      <c r="L343" s="42"/>
      <c r="M343" s="42"/>
      <c r="N343" s="42"/>
      <c r="O343" s="44"/>
      <c r="P343" s="44"/>
      <c r="Q343" s="44"/>
      <c r="R343" s="44"/>
      <c r="S343" s="42"/>
      <c r="T343" s="44"/>
      <c r="U343" s="42"/>
      <c r="V343" s="45"/>
      <c r="W343" s="25"/>
    </row>
    <row r="344" spans="1:23" s="29" customFormat="1" ht="20.25" customHeight="1" outlineLevel="2" x14ac:dyDescent="0.2">
      <c r="A344" s="27"/>
      <c r="B344" s="66" t="s">
        <v>352</v>
      </c>
      <c r="C344" s="67"/>
      <c r="D344" s="67"/>
      <c r="E344" s="46">
        <f>SUBTOTAL(9,E345:E348)</f>
        <v>4</v>
      </c>
      <c r="F344" s="47"/>
      <c r="G344" s="47"/>
      <c r="H344" s="47"/>
      <c r="I344" s="48"/>
      <c r="J344" s="47"/>
      <c r="K344" s="47"/>
      <c r="L344" s="47"/>
      <c r="M344" s="47"/>
      <c r="N344" s="47"/>
      <c r="O344" s="49"/>
      <c r="P344" s="49"/>
      <c r="Q344" s="49"/>
      <c r="R344" s="49"/>
      <c r="S344" s="47"/>
      <c r="T344" s="49"/>
      <c r="U344" s="47"/>
      <c r="V344" s="50"/>
      <c r="W344" s="28"/>
    </row>
    <row r="345" spans="1:23" s="10" customFormat="1" ht="198.75" customHeight="1" x14ac:dyDescent="0.2">
      <c r="A345" s="8">
        <v>21</v>
      </c>
      <c r="B345" s="51" t="s">
        <v>792</v>
      </c>
      <c r="C345" s="51" t="s">
        <v>125</v>
      </c>
      <c r="D345" s="51" t="s">
        <v>246</v>
      </c>
      <c r="E345" s="52">
        <v>1</v>
      </c>
      <c r="F345" s="53">
        <v>500</v>
      </c>
      <c r="G345" s="54" t="s">
        <v>1140</v>
      </c>
      <c r="H345" s="54" t="s">
        <v>643</v>
      </c>
      <c r="I345" s="55">
        <v>20092150001518</v>
      </c>
      <c r="J345" s="56" t="s">
        <v>1141</v>
      </c>
      <c r="K345" s="56" t="s">
        <v>1122</v>
      </c>
      <c r="L345" s="56" t="s">
        <v>291</v>
      </c>
      <c r="M345" s="56" t="s">
        <v>480</v>
      </c>
      <c r="N345" s="56" t="s">
        <v>293</v>
      </c>
      <c r="O345" s="57">
        <v>66338999.07</v>
      </c>
      <c r="P345" s="57">
        <v>45000000</v>
      </c>
      <c r="Q345" s="57">
        <v>1933070</v>
      </c>
      <c r="R345" s="57">
        <v>2235747.0699999998</v>
      </c>
      <c r="S345" s="58" t="s">
        <v>1967</v>
      </c>
      <c r="T345" s="57">
        <v>110634889.09999999</v>
      </c>
      <c r="U345" s="56" t="s">
        <v>824</v>
      </c>
      <c r="V345" s="54" t="s">
        <v>1304</v>
      </c>
      <c r="W345" s="9">
        <f>IF(OR(LEFT(I345)="7",LEFT(I345,1)="8"),VALUE(RIGHT(I345,3)),VALUE(RIGHT(I345,4)))</f>
        <v>1518</v>
      </c>
    </row>
    <row r="346" spans="1:23" s="10" customFormat="1" ht="97.5" customHeight="1" x14ac:dyDescent="0.2">
      <c r="A346" s="8">
        <v>21</v>
      </c>
      <c r="B346" s="51" t="s">
        <v>792</v>
      </c>
      <c r="C346" s="51" t="s">
        <v>125</v>
      </c>
      <c r="D346" s="51" t="s">
        <v>246</v>
      </c>
      <c r="E346" s="52">
        <v>1</v>
      </c>
      <c r="F346" s="53" t="s">
        <v>793</v>
      </c>
      <c r="G346" s="54" t="s">
        <v>794</v>
      </c>
      <c r="H346" s="54" t="s">
        <v>839</v>
      </c>
      <c r="I346" s="55" t="s">
        <v>114</v>
      </c>
      <c r="J346" s="56" t="s">
        <v>115</v>
      </c>
      <c r="K346" s="56" t="s">
        <v>116</v>
      </c>
      <c r="L346" s="56" t="s">
        <v>291</v>
      </c>
      <c r="M346" s="56" t="s">
        <v>292</v>
      </c>
      <c r="N346" s="56" t="s">
        <v>432</v>
      </c>
      <c r="O346" s="57">
        <v>62952085.100000001</v>
      </c>
      <c r="P346" s="57">
        <v>12768829.92</v>
      </c>
      <c r="Q346" s="57">
        <v>1183847.5</v>
      </c>
      <c r="R346" s="57">
        <v>423875.87</v>
      </c>
      <c r="S346" s="58" t="s">
        <v>1446</v>
      </c>
      <c r="T346" s="57">
        <v>49311018.840000004</v>
      </c>
      <c r="U346" s="56" t="s">
        <v>824</v>
      </c>
      <c r="V346" s="54" t="s">
        <v>1306</v>
      </c>
      <c r="W346" s="9">
        <f>IF(OR(LEFT(I346)="7",LEFT(I346,1)="8"),VALUE(RIGHT(I346,3)),VALUE(RIGHT(I346,4)))</f>
        <v>101</v>
      </c>
    </row>
    <row r="347" spans="1:23" s="10" customFormat="1" ht="92.25" customHeight="1" x14ac:dyDescent="0.2">
      <c r="A347" s="8">
        <v>21</v>
      </c>
      <c r="B347" s="51" t="s">
        <v>792</v>
      </c>
      <c r="C347" s="51" t="s">
        <v>125</v>
      </c>
      <c r="D347" s="51" t="s">
        <v>246</v>
      </c>
      <c r="E347" s="52">
        <v>1</v>
      </c>
      <c r="F347" s="53" t="s">
        <v>793</v>
      </c>
      <c r="G347" s="54" t="s">
        <v>794</v>
      </c>
      <c r="H347" s="54" t="s">
        <v>794</v>
      </c>
      <c r="I347" s="55">
        <v>800021271526</v>
      </c>
      <c r="J347" s="56" t="s">
        <v>795</v>
      </c>
      <c r="K347" s="56" t="s">
        <v>796</v>
      </c>
      <c r="L347" s="56" t="s">
        <v>856</v>
      </c>
      <c r="M347" s="56" t="s">
        <v>781</v>
      </c>
      <c r="N347" s="56" t="s">
        <v>957</v>
      </c>
      <c r="O347" s="57">
        <v>10357011.470000001</v>
      </c>
      <c r="P347" s="57">
        <v>0</v>
      </c>
      <c r="Q347" s="57">
        <v>193885.43</v>
      </c>
      <c r="R347" s="57">
        <v>32784.07</v>
      </c>
      <c r="S347" s="58" t="s">
        <v>1107</v>
      </c>
      <c r="T347" s="57">
        <v>139796.13</v>
      </c>
      <c r="U347" s="56" t="s">
        <v>824</v>
      </c>
      <c r="V347" s="54" t="s">
        <v>1305</v>
      </c>
      <c r="W347" s="9">
        <f>IF(OR(LEFT(I347)="7",LEFT(I347,1)="8"),VALUE(RIGHT(I347,3)),VALUE(RIGHT(I347,4)))</f>
        <v>526</v>
      </c>
    </row>
    <row r="348" spans="1:23" s="10" customFormat="1" ht="101.25" customHeight="1" x14ac:dyDescent="0.2">
      <c r="A348" s="8">
        <v>21</v>
      </c>
      <c r="B348" s="51" t="s">
        <v>792</v>
      </c>
      <c r="C348" s="51" t="s">
        <v>125</v>
      </c>
      <c r="D348" s="51" t="s">
        <v>246</v>
      </c>
      <c r="E348" s="52">
        <v>1</v>
      </c>
      <c r="F348" s="53" t="s">
        <v>793</v>
      </c>
      <c r="G348" s="54" t="s">
        <v>794</v>
      </c>
      <c r="H348" s="54" t="s">
        <v>570</v>
      </c>
      <c r="I348" s="55">
        <v>800021252527</v>
      </c>
      <c r="J348" s="56" t="s">
        <v>250</v>
      </c>
      <c r="K348" s="56" t="s">
        <v>251</v>
      </c>
      <c r="L348" s="56" t="s">
        <v>856</v>
      </c>
      <c r="M348" s="56" t="s">
        <v>781</v>
      </c>
      <c r="N348" s="56" t="s">
        <v>957</v>
      </c>
      <c r="O348" s="57">
        <v>238324.05</v>
      </c>
      <c r="P348" s="57">
        <v>0</v>
      </c>
      <c r="Q348" s="57">
        <v>14913.62</v>
      </c>
      <c r="R348" s="57">
        <v>2580.4499999999998</v>
      </c>
      <c r="S348" s="58" t="s">
        <v>1142</v>
      </c>
      <c r="T348" s="57">
        <v>250657.22</v>
      </c>
      <c r="U348" s="56" t="s">
        <v>824</v>
      </c>
      <c r="V348" s="54" t="s">
        <v>1307</v>
      </c>
      <c r="W348" s="9">
        <f>IF(OR(LEFT(I348)="7",LEFT(I348,1)="8"),VALUE(RIGHT(I348,3)),VALUE(RIGHT(I348,4)))</f>
        <v>527</v>
      </c>
    </row>
    <row r="349" spans="1:23" s="29" customFormat="1" ht="20.25" customHeight="1" outlineLevel="2" x14ac:dyDescent="0.2">
      <c r="A349" s="27"/>
      <c r="B349" s="66" t="s">
        <v>353</v>
      </c>
      <c r="C349" s="67"/>
      <c r="D349" s="67"/>
      <c r="E349" s="46">
        <f>SUBTOTAL(9,E350:E357)</f>
        <v>8</v>
      </c>
      <c r="F349" s="47"/>
      <c r="G349" s="47"/>
      <c r="H349" s="47"/>
      <c r="I349" s="48"/>
      <c r="J349" s="47"/>
      <c r="K349" s="47"/>
      <c r="L349" s="47"/>
      <c r="M349" s="47"/>
      <c r="N349" s="47"/>
      <c r="O349" s="49"/>
      <c r="P349" s="49"/>
      <c r="Q349" s="49"/>
      <c r="R349" s="49"/>
      <c r="S349" s="47"/>
      <c r="T349" s="49"/>
      <c r="U349" s="47"/>
      <c r="V349" s="50"/>
      <c r="W349" s="28"/>
    </row>
    <row r="350" spans="1:23" s="10" customFormat="1" ht="100.5" customHeight="1" x14ac:dyDescent="0.2">
      <c r="A350" s="8">
        <v>21</v>
      </c>
      <c r="B350" s="51" t="s">
        <v>792</v>
      </c>
      <c r="C350" s="51" t="s">
        <v>125</v>
      </c>
      <c r="D350" s="51" t="s">
        <v>656</v>
      </c>
      <c r="E350" s="52">
        <v>1</v>
      </c>
      <c r="F350" s="53">
        <v>210</v>
      </c>
      <c r="G350" s="54" t="s">
        <v>252</v>
      </c>
      <c r="H350" s="54" t="s">
        <v>253</v>
      </c>
      <c r="I350" s="55">
        <v>700021274026</v>
      </c>
      <c r="J350" s="56" t="s">
        <v>920</v>
      </c>
      <c r="K350" s="56" t="s">
        <v>921</v>
      </c>
      <c r="L350" s="56" t="s">
        <v>856</v>
      </c>
      <c r="M350" s="56" t="s">
        <v>922</v>
      </c>
      <c r="N350" s="56" t="s">
        <v>293</v>
      </c>
      <c r="O350" s="57">
        <v>453475.62</v>
      </c>
      <c r="P350" s="57">
        <v>0</v>
      </c>
      <c r="Q350" s="57">
        <v>0</v>
      </c>
      <c r="R350" s="57">
        <v>0</v>
      </c>
      <c r="S350" s="58" t="s">
        <v>1447</v>
      </c>
      <c r="T350" s="57">
        <v>453475.62</v>
      </c>
      <c r="U350" s="56" t="s">
        <v>824</v>
      </c>
      <c r="V350" s="54" t="s">
        <v>1707</v>
      </c>
      <c r="W350" s="9">
        <f t="shared" ref="W350:W357" si="11">IF(OR(LEFT(I350)="7",LEFT(I350,1)="8"),VALUE(RIGHT(I350,3)),VALUE(RIGHT(I350,4)))</f>
        <v>26</v>
      </c>
    </row>
    <row r="351" spans="1:23" s="10" customFormat="1" ht="126.75" customHeight="1" x14ac:dyDescent="0.2">
      <c r="A351" s="8">
        <v>21</v>
      </c>
      <c r="B351" s="51" t="s">
        <v>792</v>
      </c>
      <c r="C351" s="51" t="s">
        <v>125</v>
      </c>
      <c r="D351" s="51" t="s">
        <v>656</v>
      </c>
      <c r="E351" s="52">
        <v>1</v>
      </c>
      <c r="F351" s="53">
        <v>210</v>
      </c>
      <c r="G351" s="54" t="s">
        <v>252</v>
      </c>
      <c r="H351" s="54" t="s">
        <v>253</v>
      </c>
      <c r="I351" s="55">
        <v>700021268119</v>
      </c>
      <c r="J351" s="56" t="s">
        <v>918</v>
      </c>
      <c r="K351" s="56" t="s">
        <v>919</v>
      </c>
      <c r="L351" s="56" t="s">
        <v>856</v>
      </c>
      <c r="M351" s="56" t="s">
        <v>516</v>
      </c>
      <c r="N351" s="56" t="s">
        <v>293</v>
      </c>
      <c r="O351" s="57">
        <v>85116.31</v>
      </c>
      <c r="P351" s="57">
        <v>0</v>
      </c>
      <c r="Q351" s="57">
        <v>2563.46</v>
      </c>
      <c r="R351" s="57">
        <v>13332.17</v>
      </c>
      <c r="S351" s="58" t="s">
        <v>1708</v>
      </c>
      <c r="T351" s="57">
        <v>74347.600000000006</v>
      </c>
      <c r="U351" s="56" t="s">
        <v>824</v>
      </c>
      <c r="V351" s="54" t="s">
        <v>1968</v>
      </c>
      <c r="W351" s="9">
        <f t="shared" si="11"/>
        <v>119</v>
      </c>
    </row>
    <row r="352" spans="1:23" s="10" customFormat="1" ht="111" customHeight="1" x14ac:dyDescent="0.2">
      <c r="A352" s="8">
        <v>21</v>
      </c>
      <c r="B352" s="51" t="s">
        <v>792</v>
      </c>
      <c r="C352" s="51" t="s">
        <v>125</v>
      </c>
      <c r="D352" s="51" t="s">
        <v>656</v>
      </c>
      <c r="E352" s="52">
        <v>1</v>
      </c>
      <c r="F352" s="53">
        <v>210</v>
      </c>
      <c r="G352" s="54" t="s">
        <v>252</v>
      </c>
      <c r="H352" s="54" t="s">
        <v>253</v>
      </c>
      <c r="I352" s="55">
        <v>700021211125</v>
      </c>
      <c r="J352" s="56" t="s">
        <v>254</v>
      </c>
      <c r="K352" s="56" t="s">
        <v>916</v>
      </c>
      <c r="L352" s="56" t="s">
        <v>856</v>
      </c>
      <c r="M352" s="56" t="s">
        <v>783</v>
      </c>
      <c r="N352" s="56" t="s">
        <v>293</v>
      </c>
      <c r="O352" s="57">
        <v>4392379.03</v>
      </c>
      <c r="P352" s="57">
        <v>0</v>
      </c>
      <c r="Q352" s="57">
        <v>239656.64</v>
      </c>
      <c r="R352" s="57">
        <v>7733.32</v>
      </c>
      <c r="S352" s="58" t="s">
        <v>1524</v>
      </c>
      <c r="T352" s="57">
        <v>4599608.0199999996</v>
      </c>
      <c r="U352" s="56" t="s">
        <v>824</v>
      </c>
      <c r="V352" s="54" t="s">
        <v>1969</v>
      </c>
      <c r="W352" s="9">
        <f t="shared" si="11"/>
        <v>125</v>
      </c>
    </row>
    <row r="353" spans="1:23" s="10" customFormat="1" ht="129" customHeight="1" x14ac:dyDescent="0.2">
      <c r="A353" s="8">
        <v>21</v>
      </c>
      <c r="B353" s="51" t="s">
        <v>792</v>
      </c>
      <c r="C353" s="51" t="s">
        <v>125</v>
      </c>
      <c r="D353" s="51" t="s">
        <v>656</v>
      </c>
      <c r="E353" s="52">
        <v>1</v>
      </c>
      <c r="F353" s="53">
        <v>210</v>
      </c>
      <c r="G353" s="54" t="s">
        <v>252</v>
      </c>
      <c r="H353" s="54" t="s">
        <v>253</v>
      </c>
      <c r="I353" s="55">
        <v>700021261306</v>
      </c>
      <c r="J353" s="56" t="s">
        <v>917</v>
      </c>
      <c r="K353" s="56" t="s">
        <v>265</v>
      </c>
      <c r="L353" s="56" t="s">
        <v>856</v>
      </c>
      <c r="M353" s="56" t="s">
        <v>516</v>
      </c>
      <c r="N353" s="56" t="s">
        <v>293</v>
      </c>
      <c r="O353" s="57">
        <v>0</v>
      </c>
      <c r="P353" s="57">
        <v>0</v>
      </c>
      <c r="Q353" s="57">
        <v>0</v>
      </c>
      <c r="R353" s="57">
        <v>0</v>
      </c>
      <c r="S353" s="58" t="s">
        <v>1709</v>
      </c>
      <c r="T353" s="57">
        <v>0</v>
      </c>
      <c r="U353" s="56" t="s">
        <v>824</v>
      </c>
      <c r="V353" s="54" t="s">
        <v>1325</v>
      </c>
      <c r="W353" s="9">
        <f t="shared" si="11"/>
        <v>306</v>
      </c>
    </row>
    <row r="354" spans="1:23" s="10" customFormat="1" ht="121.5" customHeight="1" x14ac:dyDescent="0.2">
      <c r="A354" s="8">
        <v>21</v>
      </c>
      <c r="B354" s="51" t="s">
        <v>792</v>
      </c>
      <c r="C354" s="51" t="s">
        <v>125</v>
      </c>
      <c r="D354" s="51" t="s">
        <v>656</v>
      </c>
      <c r="E354" s="52">
        <v>1</v>
      </c>
      <c r="F354" s="53">
        <v>210</v>
      </c>
      <c r="G354" s="54" t="s">
        <v>252</v>
      </c>
      <c r="H354" s="54" t="s">
        <v>253</v>
      </c>
      <c r="I354" s="55">
        <v>700021276331</v>
      </c>
      <c r="J354" s="56" t="s">
        <v>923</v>
      </c>
      <c r="K354" s="56" t="s">
        <v>924</v>
      </c>
      <c r="L354" s="56" t="s">
        <v>856</v>
      </c>
      <c r="M354" s="56" t="s">
        <v>516</v>
      </c>
      <c r="N354" s="56" t="s">
        <v>293</v>
      </c>
      <c r="O354" s="57">
        <v>1632742.33</v>
      </c>
      <c r="P354" s="57">
        <v>0</v>
      </c>
      <c r="Q354" s="57">
        <v>0</v>
      </c>
      <c r="R354" s="57">
        <v>0</v>
      </c>
      <c r="S354" s="58" t="s">
        <v>1710</v>
      </c>
      <c r="T354" s="57">
        <v>1632742.33</v>
      </c>
      <c r="U354" s="56" t="s">
        <v>824</v>
      </c>
      <c r="V354" s="54" t="s">
        <v>1711</v>
      </c>
      <c r="W354" s="9">
        <f t="shared" si="11"/>
        <v>331</v>
      </c>
    </row>
    <row r="355" spans="1:23" s="10" customFormat="1" ht="103.5" customHeight="1" x14ac:dyDescent="0.2">
      <c r="A355" s="8">
        <v>21</v>
      </c>
      <c r="B355" s="51" t="s">
        <v>792</v>
      </c>
      <c r="C355" s="51" t="s">
        <v>125</v>
      </c>
      <c r="D355" s="51" t="s">
        <v>656</v>
      </c>
      <c r="E355" s="52">
        <v>1</v>
      </c>
      <c r="F355" s="53">
        <v>210</v>
      </c>
      <c r="G355" s="54" t="s">
        <v>252</v>
      </c>
      <c r="H355" s="54" t="s">
        <v>253</v>
      </c>
      <c r="I355" s="55">
        <v>700021300336</v>
      </c>
      <c r="J355" s="56" t="s">
        <v>925</v>
      </c>
      <c r="K355" s="56" t="s">
        <v>926</v>
      </c>
      <c r="L355" s="56" t="s">
        <v>856</v>
      </c>
      <c r="M355" s="56" t="s">
        <v>516</v>
      </c>
      <c r="N355" s="56" t="s">
        <v>293</v>
      </c>
      <c r="O355" s="57">
        <v>3928270.01</v>
      </c>
      <c r="P355" s="57">
        <v>0</v>
      </c>
      <c r="Q355" s="57">
        <v>0</v>
      </c>
      <c r="R355" s="57">
        <v>0</v>
      </c>
      <c r="S355" s="58" t="s">
        <v>1487</v>
      </c>
      <c r="T355" s="57">
        <v>3928270.01</v>
      </c>
      <c r="U355" s="56" t="s">
        <v>824</v>
      </c>
      <c r="V355" s="54" t="s">
        <v>1712</v>
      </c>
      <c r="W355" s="9">
        <f t="shared" si="11"/>
        <v>336</v>
      </c>
    </row>
    <row r="356" spans="1:23" s="10" customFormat="1" ht="118.5" customHeight="1" x14ac:dyDescent="0.2">
      <c r="A356" s="8">
        <v>21</v>
      </c>
      <c r="B356" s="51" t="s">
        <v>792</v>
      </c>
      <c r="C356" s="51" t="s">
        <v>125</v>
      </c>
      <c r="D356" s="51" t="s">
        <v>656</v>
      </c>
      <c r="E356" s="52">
        <v>1</v>
      </c>
      <c r="F356" s="53">
        <v>210</v>
      </c>
      <c r="G356" s="54" t="s">
        <v>252</v>
      </c>
      <c r="H356" s="54" t="s">
        <v>433</v>
      </c>
      <c r="I356" s="55">
        <v>20052151001390</v>
      </c>
      <c r="J356" s="56" t="s">
        <v>1143</v>
      </c>
      <c r="K356" s="56" t="s">
        <v>1144</v>
      </c>
      <c r="L356" s="56" t="s">
        <v>856</v>
      </c>
      <c r="M356" s="56" t="s">
        <v>783</v>
      </c>
      <c r="N356" s="56" t="s">
        <v>293</v>
      </c>
      <c r="O356" s="57">
        <v>0</v>
      </c>
      <c r="P356" s="57">
        <v>0</v>
      </c>
      <c r="Q356" s="57">
        <v>0</v>
      </c>
      <c r="R356" s="57">
        <v>0</v>
      </c>
      <c r="S356" s="58" t="s">
        <v>1713</v>
      </c>
      <c r="T356" s="57">
        <v>0</v>
      </c>
      <c r="U356" s="56" t="s">
        <v>824</v>
      </c>
      <c r="V356" s="54" t="s">
        <v>1714</v>
      </c>
      <c r="W356" s="9">
        <f t="shared" si="11"/>
        <v>1390</v>
      </c>
    </row>
    <row r="357" spans="1:23" s="10" customFormat="1" ht="121.5" customHeight="1" x14ac:dyDescent="0.2">
      <c r="A357" s="8">
        <v>21</v>
      </c>
      <c r="B357" s="51" t="s">
        <v>792</v>
      </c>
      <c r="C357" s="51" t="s">
        <v>125</v>
      </c>
      <c r="D357" s="51" t="s">
        <v>656</v>
      </c>
      <c r="E357" s="52">
        <v>1</v>
      </c>
      <c r="F357" s="53" t="s">
        <v>793</v>
      </c>
      <c r="G357" s="54" t="s">
        <v>794</v>
      </c>
      <c r="H357" s="54" t="s">
        <v>927</v>
      </c>
      <c r="I357" s="55">
        <v>700021258044</v>
      </c>
      <c r="J357" s="56" t="s">
        <v>928</v>
      </c>
      <c r="K357" s="56" t="s">
        <v>266</v>
      </c>
      <c r="L357" s="56" t="s">
        <v>856</v>
      </c>
      <c r="M357" s="56" t="s">
        <v>970</v>
      </c>
      <c r="N357" s="56" t="s">
        <v>811</v>
      </c>
      <c r="O357" s="57">
        <v>3500.74</v>
      </c>
      <c r="P357" s="57">
        <v>100000</v>
      </c>
      <c r="Q357" s="57">
        <v>1519.08</v>
      </c>
      <c r="R357" s="57">
        <v>34800</v>
      </c>
      <c r="S357" s="58" t="s">
        <v>1448</v>
      </c>
      <c r="T357" s="57">
        <v>75783.83</v>
      </c>
      <c r="U357" s="56" t="s">
        <v>824</v>
      </c>
      <c r="V357" s="54" t="s">
        <v>1308</v>
      </c>
      <c r="W357" s="9">
        <f t="shared" si="11"/>
        <v>44</v>
      </c>
    </row>
    <row r="358" spans="1:23" s="23" customFormat="1" ht="28.5" customHeight="1" outlineLevel="3" x14ac:dyDescent="0.2">
      <c r="A358" s="21"/>
      <c r="B358" s="70" t="s">
        <v>78</v>
      </c>
      <c r="C358" s="71"/>
      <c r="D358" s="71"/>
      <c r="E358" s="35">
        <f>SUBTOTAL(9,E361)</f>
        <v>1</v>
      </c>
      <c r="F358" s="36"/>
      <c r="G358" s="36"/>
      <c r="H358" s="36"/>
      <c r="I358" s="37"/>
      <c r="J358" s="36"/>
      <c r="K358" s="36"/>
      <c r="L358" s="36"/>
      <c r="M358" s="36"/>
      <c r="N358" s="36"/>
      <c r="O358" s="38"/>
      <c r="P358" s="39"/>
      <c r="Q358" s="39"/>
      <c r="R358" s="39"/>
      <c r="S358" s="36"/>
      <c r="T358" s="39"/>
      <c r="U358" s="36"/>
      <c r="V358" s="40"/>
      <c r="W358" s="22"/>
    </row>
    <row r="359" spans="1:23" s="26" customFormat="1" ht="20.25" customHeight="1" outlineLevel="1" x14ac:dyDescent="0.2">
      <c r="A359" s="24"/>
      <c r="B359" s="68" t="s">
        <v>830</v>
      </c>
      <c r="C359" s="69" t="s">
        <v>828</v>
      </c>
      <c r="D359" s="69"/>
      <c r="E359" s="41">
        <f>SUBTOTAL(9,E361)</f>
        <v>1</v>
      </c>
      <c r="F359" s="42"/>
      <c r="G359" s="42"/>
      <c r="H359" s="42"/>
      <c r="I359" s="43"/>
      <c r="J359" s="42"/>
      <c r="K359" s="42"/>
      <c r="L359" s="42"/>
      <c r="M359" s="42"/>
      <c r="N359" s="42"/>
      <c r="O359" s="44"/>
      <c r="P359" s="44"/>
      <c r="Q359" s="44"/>
      <c r="R359" s="44"/>
      <c r="S359" s="42"/>
      <c r="T359" s="44"/>
      <c r="U359" s="42"/>
      <c r="V359" s="45"/>
      <c r="W359" s="25"/>
    </row>
    <row r="360" spans="1:23" s="29" customFormat="1" ht="20.25" customHeight="1" outlineLevel="2" x14ac:dyDescent="0.2">
      <c r="A360" s="27"/>
      <c r="B360" s="66" t="s">
        <v>352</v>
      </c>
      <c r="C360" s="67"/>
      <c r="D360" s="67"/>
      <c r="E360" s="46">
        <f>SUBTOTAL(9,E361)</f>
        <v>1</v>
      </c>
      <c r="F360" s="47"/>
      <c r="G360" s="47"/>
      <c r="H360" s="47"/>
      <c r="I360" s="48"/>
      <c r="J360" s="47"/>
      <c r="K360" s="47"/>
      <c r="L360" s="47"/>
      <c r="M360" s="47"/>
      <c r="N360" s="47"/>
      <c r="O360" s="49"/>
      <c r="P360" s="49"/>
      <c r="Q360" s="49"/>
      <c r="R360" s="49"/>
      <c r="S360" s="47"/>
      <c r="T360" s="49"/>
      <c r="U360" s="47"/>
      <c r="V360" s="50"/>
      <c r="W360" s="28"/>
    </row>
    <row r="361" spans="1:23" s="10" customFormat="1" ht="125.25" customHeight="1" x14ac:dyDescent="0.2">
      <c r="A361" s="8">
        <v>27</v>
      </c>
      <c r="B361" s="51" t="s">
        <v>78</v>
      </c>
      <c r="C361" s="51" t="s">
        <v>125</v>
      </c>
      <c r="D361" s="51" t="s">
        <v>246</v>
      </c>
      <c r="E361" s="52">
        <v>1</v>
      </c>
      <c r="F361" s="53">
        <v>500</v>
      </c>
      <c r="G361" s="54" t="s">
        <v>817</v>
      </c>
      <c r="H361" s="54" t="s">
        <v>643</v>
      </c>
      <c r="I361" s="55">
        <v>20072750001478</v>
      </c>
      <c r="J361" s="56" t="s">
        <v>79</v>
      </c>
      <c r="K361" s="56" t="s">
        <v>584</v>
      </c>
      <c r="L361" s="56" t="s">
        <v>291</v>
      </c>
      <c r="M361" s="56" t="s">
        <v>480</v>
      </c>
      <c r="N361" s="56" t="s">
        <v>293</v>
      </c>
      <c r="O361" s="57">
        <v>0.38</v>
      </c>
      <c r="P361" s="57">
        <v>0</v>
      </c>
      <c r="Q361" s="57">
        <v>0</v>
      </c>
      <c r="R361" s="57">
        <v>0</v>
      </c>
      <c r="S361" s="58" t="s">
        <v>1715</v>
      </c>
      <c r="T361" s="57">
        <v>0.38</v>
      </c>
      <c r="U361" s="56" t="s">
        <v>294</v>
      </c>
      <c r="V361" s="54" t="s">
        <v>1716</v>
      </c>
      <c r="W361" s="9">
        <f>IF(OR(LEFT(I361)="7",LEFT(I361,1)="8"),VALUE(RIGHT(I361,3)),VALUE(RIGHT(I361,4)))</f>
        <v>1478</v>
      </c>
    </row>
    <row r="362" spans="1:23" s="23" customFormat="1" ht="53.25" customHeight="1" outlineLevel="3" x14ac:dyDescent="0.2">
      <c r="A362" s="21"/>
      <c r="B362" s="70" t="s">
        <v>195</v>
      </c>
      <c r="C362" s="71"/>
      <c r="D362" s="71"/>
      <c r="E362" s="35">
        <f>SUBTOTAL(9,E363:E365)</f>
        <v>1</v>
      </c>
      <c r="F362" s="36"/>
      <c r="G362" s="36"/>
      <c r="H362" s="36"/>
      <c r="I362" s="37"/>
      <c r="J362" s="36"/>
      <c r="K362" s="36"/>
      <c r="L362" s="36"/>
      <c r="M362" s="36"/>
      <c r="N362" s="36"/>
      <c r="O362" s="38"/>
      <c r="P362" s="39"/>
      <c r="Q362" s="39"/>
      <c r="R362" s="39"/>
      <c r="S362" s="36"/>
      <c r="T362" s="39"/>
      <c r="U362" s="36"/>
      <c r="V362" s="40"/>
      <c r="W362" s="22"/>
    </row>
    <row r="363" spans="1:23" s="26" customFormat="1" ht="20.25" customHeight="1" outlineLevel="1" x14ac:dyDescent="0.2">
      <c r="A363" s="24"/>
      <c r="B363" s="68" t="s">
        <v>830</v>
      </c>
      <c r="C363" s="69" t="s">
        <v>828</v>
      </c>
      <c r="D363" s="69"/>
      <c r="E363" s="41">
        <f>SUBTOTAL(9,E364:E365)</f>
        <v>1</v>
      </c>
      <c r="F363" s="42"/>
      <c r="G363" s="42"/>
      <c r="H363" s="42"/>
      <c r="I363" s="43"/>
      <c r="J363" s="42"/>
      <c r="K363" s="42"/>
      <c r="L363" s="42"/>
      <c r="M363" s="42"/>
      <c r="N363" s="42"/>
      <c r="O363" s="44"/>
      <c r="P363" s="44"/>
      <c r="Q363" s="44"/>
      <c r="R363" s="44"/>
      <c r="S363" s="42"/>
      <c r="T363" s="44"/>
      <c r="U363" s="42"/>
      <c r="V363" s="45"/>
      <c r="W363" s="25"/>
    </row>
    <row r="364" spans="1:23" s="29" customFormat="1" ht="20.25" customHeight="1" outlineLevel="2" x14ac:dyDescent="0.2">
      <c r="A364" s="27"/>
      <c r="B364" s="66" t="s">
        <v>1098</v>
      </c>
      <c r="C364" s="67"/>
      <c r="D364" s="67"/>
      <c r="E364" s="46">
        <f>SUBTOTAL(9,E365)</f>
        <v>1</v>
      </c>
      <c r="F364" s="47"/>
      <c r="G364" s="47"/>
      <c r="H364" s="47"/>
      <c r="I364" s="48"/>
      <c r="J364" s="47"/>
      <c r="K364" s="47"/>
      <c r="L364" s="47"/>
      <c r="M364" s="47"/>
      <c r="N364" s="47"/>
      <c r="O364" s="49"/>
      <c r="P364" s="49"/>
      <c r="Q364" s="49"/>
      <c r="R364" s="49"/>
      <c r="S364" s="47"/>
      <c r="T364" s="49"/>
      <c r="U364" s="47"/>
      <c r="V364" s="50"/>
      <c r="W364" s="28"/>
    </row>
    <row r="365" spans="1:23" s="10" customFormat="1" ht="169.5" customHeight="1" x14ac:dyDescent="0.2">
      <c r="A365" s="8">
        <v>32</v>
      </c>
      <c r="B365" s="51" t="s">
        <v>195</v>
      </c>
      <c r="C365" s="51" t="s">
        <v>125</v>
      </c>
      <c r="D365" s="51" t="s">
        <v>246</v>
      </c>
      <c r="E365" s="52">
        <v>1</v>
      </c>
      <c r="F365" s="53">
        <v>110</v>
      </c>
      <c r="G365" s="54" t="s">
        <v>628</v>
      </c>
      <c r="H365" s="54" t="s">
        <v>628</v>
      </c>
      <c r="I365" s="55">
        <v>20063211001458</v>
      </c>
      <c r="J365" s="56" t="s">
        <v>140</v>
      </c>
      <c r="K365" s="56" t="s">
        <v>267</v>
      </c>
      <c r="L365" s="56" t="s">
        <v>856</v>
      </c>
      <c r="M365" s="56" t="s">
        <v>516</v>
      </c>
      <c r="N365" s="56" t="s">
        <v>293</v>
      </c>
      <c r="O365" s="57">
        <v>10862062</v>
      </c>
      <c r="P365" s="57">
        <v>35263.08</v>
      </c>
      <c r="Q365" s="57">
        <v>146527.74</v>
      </c>
      <c r="R365" s="57">
        <v>2170613.54</v>
      </c>
      <c r="S365" s="58" t="s">
        <v>1449</v>
      </c>
      <c r="T365" s="57">
        <v>8873239.2799999993</v>
      </c>
      <c r="U365" s="56" t="s">
        <v>294</v>
      </c>
      <c r="V365" s="54" t="s">
        <v>1970</v>
      </c>
      <c r="W365" s="9">
        <f>IF(OR(LEFT(I365)="7",LEFT(I365,1)="8"),VALUE(RIGHT(I365,3)),VALUE(RIGHT(I365,4)))</f>
        <v>1458</v>
      </c>
    </row>
    <row r="366" spans="1:23" s="23" customFormat="1" ht="36" customHeight="1" outlineLevel="3" x14ac:dyDescent="0.2">
      <c r="A366" s="21"/>
      <c r="B366" s="70" t="s">
        <v>74</v>
      </c>
      <c r="C366" s="71"/>
      <c r="D366" s="71"/>
      <c r="E366" s="35">
        <f>SUBTOTAL(9,E369:F463)</f>
        <v>92</v>
      </c>
      <c r="F366" s="36"/>
      <c r="G366" s="36"/>
      <c r="H366" s="36"/>
      <c r="I366" s="37"/>
      <c r="J366" s="36"/>
      <c r="K366" s="36"/>
      <c r="L366" s="36"/>
      <c r="M366" s="36"/>
      <c r="N366" s="36"/>
      <c r="O366" s="38"/>
      <c r="P366" s="39"/>
      <c r="Q366" s="39"/>
      <c r="R366" s="39"/>
      <c r="S366" s="36"/>
      <c r="T366" s="39"/>
      <c r="U366" s="36"/>
      <c r="V366" s="40"/>
      <c r="W366" s="22"/>
    </row>
    <row r="367" spans="1:23" s="26" customFormat="1" ht="20.25" customHeight="1" outlineLevel="1" x14ac:dyDescent="0.2">
      <c r="A367" s="24"/>
      <c r="B367" s="68" t="s">
        <v>830</v>
      </c>
      <c r="C367" s="69" t="s">
        <v>828</v>
      </c>
      <c r="D367" s="69"/>
      <c r="E367" s="41">
        <f>SUBTOTAL(9,E369:E463)</f>
        <v>92</v>
      </c>
      <c r="F367" s="42"/>
      <c r="G367" s="42"/>
      <c r="H367" s="42"/>
      <c r="I367" s="43"/>
      <c r="J367" s="42"/>
      <c r="K367" s="42"/>
      <c r="L367" s="42"/>
      <c r="M367" s="42"/>
      <c r="N367" s="42"/>
      <c r="O367" s="44"/>
      <c r="P367" s="44"/>
      <c r="Q367" s="44"/>
      <c r="R367" s="44"/>
      <c r="S367" s="42"/>
      <c r="T367" s="44"/>
      <c r="U367" s="42"/>
      <c r="V367" s="45"/>
      <c r="W367" s="25"/>
    </row>
    <row r="368" spans="1:23" s="29" customFormat="1" ht="20.25" customHeight="1" outlineLevel="2" x14ac:dyDescent="0.2">
      <c r="A368" s="27"/>
      <c r="B368" s="66" t="s">
        <v>352</v>
      </c>
      <c r="C368" s="67"/>
      <c r="D368" s="67"/>
      <c r="E368" s="46">
        <f>SUBTOTAL(9,E369:E424)</f>
        <v>56</v>
      </c>
      <c r="F368" s="47"/>
      <c r="G368" s="47"/>
      <c r="H368" s="47"/>
      <c r="I368" s="48"/>
      <c r="J368" s="47"/>
      <c r="K368" s="47"/>
      <c r="L368" s="47"/>
      <c r="M368" s="47"/>
      <c r="N368" s="47"/>
      <c r="O368" s="49"/>
      <c r="P368" s="49"/>
      <c r="Q368" s="49"/>
      <c r="R368" s="49"/>
      <c r="S368" s="47"/>
      <c r="T368" s="49"/>
      <c r="U368" s="47"/>
      <c r="V368" s="50"/>
      <c r="W368" s="28"/>
    </row>
    <row r="369" spans="1:23" s="10" customFormat="1" ht="288.75" customHeight="1" x14ac:dyDescent="0.2">
      <c r="A369" s="8">
        <v>38</v>
      </c>
      <c r="B369" s="51" t="s">
        <v>74</v>
      </c>
      <c r="C369" s="51" t="s">
        <v>125</v>
      </c>
      <c r="D369" s="51" t="s">
        <v>246</v>
      </c>
      <c r="E369" s="52">
        <v>1</v>
      </c>
      <c r="F369" s="53" t="s">
        <v>1326</v>
      </c>
      <c r="G369" s="54" t="s">
        <v>1327</v>
      </c>
      <c r="H369" s="54" t="s">
        <v>1327</v>
      </c>
      <c r="I369" s="55" t="s">
        <v>1328</v>
      </c>
      <c r="J369" s="56" t="s">
        <v>1329</v>
      </c>
      <c r="K369" s="56" t="s">
        <v>1330</v>
      </c>
      <c r="L369" s="56" t="s">
        <v>658</v>
      </c>
      <c r="M369" s="56" t="s">
        <v>1331</v>
      </c>
      <c r="N369" s="56" t="s">
        <v>816</v>
      </c>
      <c r="O369" s="57">
        <v>4957695</v>
      </c>
      <c r="P369" s="57">
        <v>0</v>
      </c>
      <c r="Q369" s="57">
        <v>90762.74</v>
      </c>
      <c r="R369" s="57">
        <v>49300</v>
      </c>
      <c r="S369" s="58" t="s">
        <v>1613</v>
      </c>
      <c r="T369" s="57">
        <v>4999157.74</v>
      </c>
      <c r="U369" s="56" t="s">
        <v>824</v>
      </c>
      <c r="V369" s="54" t="s">
        <v>1332</v>
      </c>
      <c r="W369" s="9">
        <f t="shared" ref="W369:W400" si="12">IF(OR(LEFT(I369)="7",LEFT(I369,1)="8"),VALUE(RIGHT(I369,3)),VALUE(RIGHT(I369,4)))</f>
        <v>1547</v>
      </c>
    </row>
    <row r="370" spans="1:23" s="10" customFormat="1" ht="112.5" customHeight="1" x14ac:dyDescent="0.2">
      <c r="A370" s="8">
        <v>38</v>
      </c>
      <c r="B370" s="51" t="s">
        <v>74</v>
      </c>
      <c r="C370" s="51" t="s">
        <v>125</v>
      </c>
      <c r="D370" s="51" t="s">
        <v>246</v>
      </c>
      <c r="E370" s="52">
        <v>1</v>
      </c>
      <c r="F370" s="53" t="s">
        <v>541</v>
      </c>
      <c r="G370" s="54" t="s">
        <v>542</v>
      </c>
      <c r="H370" s="54" t="s">
        <v>542</v>
      </c>
      <c r="I370" s="55" t="s">
        <v>543</v>
      </c>
      <c r="J370" s="56" t="s">
        <v>544</v>
      </c>
      <c r="K370" s="56" t="s">
        <v>101</v>
      </c>
      <c r="L370" s="56" t="s">
        <v>856</v>
      </c>
      <c r="M370" s="56" t="s">
        <v>489</v>
      </c>
      <c r="N370" s="56" t="s">
        <v>816</v>
      </c>
      <c r="O370" s="57">
        <v>24803015.289999999</v>
      </c>
      <c r="P370" s="57">
        <v>3798751.14</v>
      </c>
      <c r="Q370" s="57">
        <v>265090.49</v>
      </c>
      <c r="R370" s="57">
        <v>5839007.96</v>
      </c>
      <c r="S370" s="58" t="s">
        <v>1971</v>
      </c>
      <c r="T370" s="57">
        <v>23027848.960000001</v>
      </c>
      <c r="U370" s="56" t="s">
        <v>294</v>
      </c>
      <c r="V370" s="54" t="s">
        <v>1972</v>
      </c>
      <c r="W370" s="9">
        <f t="shared" si="12"/>
        <v>1103</v>
      </c>
    </row>
    <row r="371" spans="1:23" s="10" customFormat="1" ht="99" customHeight="1" x14ac:dyDescent="0.2">
      <c r="A371" s="8">
        <v>38</v>
      </c>
      <c r="B371" s="51" t="s">
        <v>74</v>
      </c>
      <c r="C371" s="51" t="s">
        <v>125</v>
      </c>
      <c r="D371" s="51" t="s">
        <v>246</v>
      </c>
      <c r="E371" s="52">
        <v>1</v>
      </c>
      <c r="F371" s="53" t="s">
        <v>541</v>
      </c>
      <c r="G371" s="54" t="s">
        <v>542</v>
      </c>
      <c r="H371" s="54" t="s">
        <v>542</v>
      </c>
      <c r="I371" s="55" t="s">
        <v>738</v>
      </c>
      <c r="J371" s="56" t="s">
        <v>739</v>
      </c>
      <c r="K371" s="56" t="s">
        <v>1099</v>
      </c>
      <c r="L371" s="56" t="s">
        <v>856</v>
      </c>
      <c r="M371" s="56" t="s">
        <v>740</v>
      </c>
      <c r="N371" s="56" t="s">
        <v>957</v>
      </c>
      <c r="O371" s="57">
        <v>2782315.14</v>
      </c>
      <c r="P371" s="57">
        <v>0</v>
      </c>
      <c r="Q371" s="57">
        <v>51230.41</v>
      </c>
      <c r="R371" s="57">
        <v>7250</v>
      </c>
      <c r="S371" s="58" t="s">
        <v>1717</v>
      </c>
      <c r="T371" s="57">
        <v>2826295.55</v>
      </c>
      <c r="U371" s="56" t="s">
        <v>294</v>
      </c>
      <c r="V371" s="54" t="s">
        <v>1309</v>
      </c>
      <c r="W371" s="9">
        <f t="shared" si="12"/>
        <v>1491</v>
      </c>
    </row>
    <row r="372" spans="1:23" s="10" customFormat="1" ht="142.5" customHeight="1" x14ac:dyDescent="0.2">
      <c r="A372" s="8">
        <v>38</v>
      </c>
      <c r="B372" s="51" t="s">
        <v>74</v>
      </c>
      <c r="C372" s="51" t="s">
        <v>125</v>
      </c>
      <c r="D372" s="51" t="s">
        <v>246</v>
      </c>
      <c r="E372" s="52">
        <v>1</v>
      </c>
      <c r="F372" s="53" t="s">
        <v>102</v>
      </c>
      <c r="G372" s="54" t="s">
        <v>103</v>
      </c>
      <c r="H372" s="54" t="s">
        <v>103</v>
      </c>
      <c r="I372" s="55" t="s">
        <v>104</v>
      </c>
      <c r="J372" s="56" t="s">
        <v>394</v>
      </c>
      <c r="K372" s="56" t="s">
        <v>1100</v>
      </c>
      <c r="L372" s="56" t="s">
        <v>856</v>
      </c>
      <c r="M372" s="56" t="s">
        <v>489</v>
      </c>
      <c r="N372" s="56" t="s">
        <v>293</v>
      </c>
      <c r="O372" s="57">
        <v>68963855.349999994</v>
      </c>
      <c r="P372" s="57">
        <v>4117</v>
      </c>
      <c r="Q372" s="57">
        <v>1111178.19</v>
      </c>
      <c r="R372" s="57">
        <v>14391198.09</v>
      </c>
      <c r="S372" s="58" t="s">
        <v>1450</v>
      </c>
      <c r="T372" s="57">
        <v>55687952.450000003</v>
      </c>
      <c r="U372" s="56" t="s">
        <v>294</v>
      </c>
      <c r="V372" s="54" t="s">
        <v>1488</v>
      </c>
      <c r="W372" s="9">
        <f t="shared" si="12"/>
        <v>1116</v>
      </c>
    </row>
    <row r="373" spans="1:23" s="10" customFormat="1" ht="183.75" customHeight="1" x14ac:dyDescent="0.2">
      <c r="A373" s="8">
        <v>38</v>
      </c>
      <c r="B373" s="51" t="s">
        <v>74</v>
      </c>
      <c r="C373" s="51" t="s">
        <v>125</v>
      </c>
      <c r="D373" s="51" t="s">
        <v>246</v>
      </c>
      <c r="E373" s="52">
        <v>1</v>
      </c>
      <c r="F373" s="53" t="s">
        <v>864</v>
      </c>
      <c r="G373" s="54" t="s">
        <v>1215</v>
      </c>
      <c r="H373" s="54" t="s">
        <v>1215</v>
      </c>
      <c r="I373" s="55" t="s">
        <v>866</v>
      </c>
      <c r="J373" s="56" t="s">
        <v>867</v>
      </c>
      <c r="K373" s="56" t="s">
        <v>1216</v>
      </c>
      <c r="L373" s="56" t="s">
        <v>856</v>
      </c>
      <c r="M373" s="56" t="s">
        <v>489</v>
      </c>
      <c r="N373" s="56" t="s">
        <v>811</v>
      </c>
      <c r="O373" s="57">
        <v>52932453.369999997</v>
      </c>
      <c r="P373" s="57">
        <v>10495066</v>
      </c>
      <c r="Q373" s="57">
        <v>1032206.05</v>
      </c>
      <c r="R373" s="57">
        <v>16028777.91</v>
      </c>
      <c r="S373" s="58" t="s">
        <v>1973</v>
      </c>
      <c r="T373" s="57">
        <v>46249413.509999998</v>
      </c>
      <c r="U373" s="56" t="s">
        <v>824</v>
      </c>
      <c r="V373" s="54" t="s">
        <v>1974</v>
      </c>
      <c r="W373" s="9">
        <f t="shared" si="12"/>
        <v>1111</v>
      </c>
    </row>
    <row r="374" spans="1:23" s="10" customFormat="1" ht="180" customHeight="1" x14ac:dyDescent="0.2">
      <c r="A374" s="8">
        <v>38</v>
      </c>
      <c r="B374" s="51" t="s">
        <v>74</v>
      </c>
      <c r="C374" s="51" t="s">
        <v>125</v>
      </c>
      <c r="D374" s="51" t="s">
        <v>246</v>
      </c>
      <c r="E374" s="52">
        <v>1</v>
      </c>
      <c r="F374" s="53" t="s">
        <v>864</v>
      </c>
      <c r="G374" s="54" t="s">
        <v>865</v>
      </c>
      <c r="H374" s="54" t="s">
        <v>865</v>
      </c>
      <c r="I374" s="55" t="s">
        <v>868</v>
      </c>
      <c r="J374" s="56" t="s">
        <v>869</v>
      </c>
      <c r="K374" s="56" t="s">
        <v>870</v>
      </c>
      <c r="L374" s="56" t="s">
        <v>856</v>
      </c>
      <c r="M374" s="56" t="s">
        <v>1028</v>
      </c>
      <c r="N374" s="56" t="s">
        <v>432</v>
      </c>
      <c r="O374" s="57">
        <v>4274015.38</v>
      </c>
      <c r="P374" s="57">
        <v>0</v>
      </c>
      <c r="Q374" s="57">
        <v>71775.61</v>
      </c>
      <c r="R374" s="57">
        <v>22280.16</v>
      </c>
      <c r="S374" s="58" t="s">
        <v>1975</v>
      </c>
      <c r="T374" s="57">
        <v>4323510.83</v>
      </c>
      <c r="U374" s="56" t="s">
        <v>824</v>
      </c>
      <c r="V374" s="54" t="s">
        <v>1976</v>
      </c>
      <c r="W374" s="9">
        <f t="shared" si="12"/>
        <v>1371</v>
      </c>
    </row>
    <row r="375" spans="1:23" s="10" customFormat="1" ht="130.5" customHeight="1" x14ac:dyDescent="0.2">
      <c r="A375" s="8">
        <v>38</v>
      </c>
      <c r="B375" s="51" t="s">
        <v>74</v>
      </c>
      <c r="C375" s="51" t="s">
        <v>125</v>
      </c>
      <c r="D375" s="51" t="s">
        <v>246</v>
      </c>
      <c r="E375" s="52">
        <v>1</v>
      </c>
      <c r="F375" s="53" t="s">
        <v>871</v>
      </c>
      <c r="G375" s="54" t="s">
        <v>872</v>
      </c>
      <c r="H375" s="54" t="s">
        <v>872</v>
      </c>
      <c r="I375" s="55" t="s">
        <v>873</v>
      </c>
      <c r="J375" s="56" t="s">
        <v>874</v>
      </c>
      <c r="K375" s="56" t="s">
        <v>95</v>
      </c>
      <c r="L375" s="56" t="s">
        <v>856</v>
      </c>
      <c r="M375" s="56" t="s">
        <v>489</v>
      </c>
      <c r="N375" s="56" t="s">
        <v>293</v>
      </c>
      <c r="O375" s="57">
        <v>38888834.880000003</v>
      </c>
      <c r="P375" s="57">
        <v>0</v>
      </c>
      <c r="Q375" s="57">
        <v>711274.89</v>
      </c>
      <c r="R375" s="57">
        <v>14007571.4</v>
      </c>
      <c r="S375" s="58" t="s">
        <v>1718</v>
      </c>
      <c r="T375" s="57">
        <v>25592538.370000001</v>
      </c>
      <c r="U375" s="56" t="s">
        <v>824</v>
      </c>
      <c r="V375" s="54" t="s">
        <v>1719</v>
      </c>
      <c r="W375" s="9">
        <f t="shared" si="12"/>
        <v>1125</v>
      </c>
    </row>
    <row r="376" spans="1:23" s="10" customFormat="1" ht="219" customHeight="1" x14ac:dyDescent="0.2">
      <c r="A376" s="8">
        <v>38</v>
      </c>
      <c r="B376" s="51" t="s">
        <v>74</v>
      </c>
      <c r="C376" s="51" t="s">
        <v>125</v>
      </c>
      <c r="D376" s="51" t="s">
        <v>246</v>
      </c>
      <c r="E376" s="52">
        <v>1</v>
      </c>
      <c r="F376" s="53" t="s">
        <v>96</v>
      </c>
      <c r="G376" s="54" t="s">
        <v>644</v>
      </c>
      <c r="H376" s="54" t="s">
        <v>644</v>
      </c>
      <c r="I376" s="55" t="s">
        <v>645</v>
      </c>
      <c r="J376" s="56" t="s">
        <v>679</v>
      </c>
      <c r="K376" s="56" t="s">
        <v>498</v>
      </c>
      <c r="L376" s="56" t="s">
        <v>856</v>
      </c>
      <c r="M376" s="56" t="s">
        <v>489</v>
      </c>
      <c r="N376" s="56" t="s">
        <v>293</v>
      </c>
      <c r="O376" s="57">
        <v>12819010.85</v>
      </c>
      <c r="P376" s="57">
        <v>3500000</v>
      </c>
      <c r="Q376" s="57">
        <v>283069.26</v>
      </c>
      <c r="R376" s="57">
        <v>46689.51</v>
      </c>
      <c r="S376" s="58" t="s">
        <v>1720</v>
      </c>
      <c r="T376" s="57">
        <v>16555390.6</v>
      </c>
      <c r="U376" s="56" t="s">
        <v>824</v>
      </c>
      <c r="V376" s="54" t="s">
        <v>1721</v>
      </c>
      <c r="W376" s="9">
        <f t="shared" si="12"/>
        <v>1112</v>
      </c>
    </row>
    <row r="377" spans="1:23" s="10" customFormat="1" ht="129.75" customHeight="1" x14ac:dyDescent="0.2">
      <c r="A377" s="8">
        <v>38</v>
      </c>
      <c r="B377" s="51" t="s">
        <v>74</v>
      </c>
      <c r="C377" s="51" t="s">
        <v>125</v>
      </c>
      <c r="D377" s="51" t="s">
        <v>246</v>
      </c>
      <c r="E377" s="52">
        <v>1</v>
      </c>
      <c r="F377" s="53" t="s">
        <v>151</v>
      </c>
      <c r="G377" s="54" t="s">
        <v>152</v>
      </c>
      <c r="H377" s="54" t="s">
        <v>152</v>
      </c>
      <c r="I377" s="55" t="s">
        <v>153</v>
      </c>
      <c r="J377" s="56" t="s">
        <v>154</v>
      </c>
      <c r="K377" s="56" t="s">
        <v>499</v>
      </c>
      <c r="L377" s="56" t="s">
        <v>856</v>
      </c>
      <c r="M377" s="56" t="s">
        <v>489</v>
      </c>
      <c r="N377" s="56" t="s">
        <v>293</v>
      </c>
      <c r="O377" s="57">
        <v>37108657.350000001</v>
      </c>
      <c r="P377" s="57">
        <v>951305.2</v>
      </c>
      <c r="Q377" s="57">
        <v>3739469.92</v>
      </c>
      <c r="R377" s="57">
        <v>1006525.28</v>
      </c>
      <c r="S377" s="58" t="s">
        <v>1451</v>
      </c>
      <c r="T377" s="57">
        <v>40792907.189999998</v>
      </c>
      <c r="U377" s="56" t="s">
        <v>824</v>
      </c>
      <c r="V377" s="54" t="s">
        <v>1977</v>
      </c>
      <c r="W377" s="9">
        <f t="shared" si="12"/>
        <v>1044</v>
      </c>
    </row>
    <row r="378" spans="1:23" s="10" customFormat="1" ht="190.5" customHeight="1" x14ac:dyDescent="0.2">
      <c r="A378" s="8">
        <v>38</v>
      </c>
      <c r="B378" s="51" t="s">
        <v>74</v>
      </c>
      <c r="C378" s="51" t="s">
        <v>125</v>
      </c>
      <c r="D378" s="51" t="s">
        <v>246</v>
      </c>
      <c r="E378" s="52">
        <v>1</v>
      </c>
      <c r="F378" s="53" t="s">
        <v>151</v>
      </c>
      <c r="G378" s="54" t="s">
        <v>152</v>
      </c>
      <c r="H378" s="54" t="s">
        <v>152</v>
      </c>
      <c r="I378" s="55" t="s">
        <v>646</v>
      </c>
      <c r="J378" s="56" t="s">
        <v>647</v>
      </c>
      <c r="K378" s="56" t="s">
        <v>500</v>
      </c>
      <c r="L378" s="56" t="s">
        <v>856</v>
      </c>
      <c r="M378" s="56" t="s">
        <v>489</v>
      </c>
      <c r="N378" s="56" t="s">
        <v>293</v>
      </c>
      <c r="O378" s="57">
        <v>195507816.00999999</v>
      </c>
      <c r="P378" s="57">
        <v>96920301.650000006</v>
      </c>
      <c r="Q378" s="57">
        <v>1622923.59</v>
      </c>
      <c r="R378" s="57">
        <v>87449530.829999998</v>
      </c>
      <c r="S378" s="58" t="s">
        <v>1452</v>
      </c>
      <c r="T378" s="57">
        <v>206601510.41999999</v>
      </c>
      <c r="U378" s="56" t="s">
        <v>824</v>
      </c>
      <c r="V378" s="54" t="s">
        <v>1978</v>
      </c>
      <c r="W378" s="9">
        <f t="shared" si="12"/>
        <v>1114</v>
      </c>
    </row>
    <row r="379" spans="1:23" s="10" customFormat="1" ht="139.5" customHeight="1" x14ac:dyDescent="0.2">
      <c r="A379" s="8">
        <v>38</v>
      </c>
      <c r="B379" s="51" t="s">
        <v>74</v>
      </c>
      <c r="C379" s="51" t="s">
        <v>125</v>
      </c>
      <c r="D379" s="51" t="s">
        <v>246</v>
      </c>
      <c r="E379" s="52">
        <v>1</v>
      </c>
      <c r="F379" s="53" t="s">
        <v>896</v>
      </c>
      <c r="G379" s="54" t="s">
        <v>897</v>
      </c>
      <c r="H379" s="54" t="s">
        <v>897</v>
      </c>
      <c r="I379" s="55" t="s">
        <v>898</v>
      </c>
      <c r="J379" s="56" t="s">
        <v>899</v>
      </c>
      <c r="K379" s="56" t="s">
        <v>900</v>
      </c>
      <c r="L379" s="56" t="s">
        <v>856</v>
      </c>
      <c r="M379" s="56" t="s">
        <v>970</v>
      </c>
      <c r="N379" s="56" t="s">
        <v>293</v>
      </c>
      <c r="O379" s="57">
        <v>5489160.2199999997</v>
      </c>
      <c r="P379" s="57">
        <v>1800000</v>
      </c>
      <c r="Q379" s="57">
        <v>101723.04</v>
      </c>
      <c r="R379" s="57">
        <v>4182588.95</v>
      </c>
      <c r="S379" s="58" t="s">
        <v>1453</v>
      </c>
      <c r="T379" s="57">
        <v>3208294.31</v>
      </c>
      <c r="U379" s="56" t="s">
        <v>294</v>
      </c>
      <c r="V379" s="54" t="s">
        <v>1614</v>
      </c>
      <c r="W379" s="9">
        <f t="shared" si="12"/>
        <v>1119</v>
      </c>
    </row>
    <row r="380" spans="1:23" s="10" customFormat="1" ht="165.75" customHeight="1" x14ac:dyDescent="0.2">
      <c r="A380" s="8">
        <v>38</v>
      </c>
      <c r="B380" s="51" t="s">
        <v>74</v>
      </c>
      <c r="C380" s="51" t="s">
        <v>125</v>
      </c>
      <c r="D380" s="51" t="s">
        <v>246</v>
      </c>
      <c r="E380" s="52">
        <v>1</v>
      </c>
      <c r="F380" s="53" t="s">
        <v>1333</v>
      </c>
      <c r="G380" s="54" t="s">
        <v>1334</v>
      </c>
      <c r="H380" s="54" t="s">
        <v>1334</v>
      </c>
      <c r="I380" s="55" t="s">
        <v>1335</v>
      </c>
      <c r="J380" s="56" t="s">
        <v>1336</v>
      </c>
      <c r="K380" s="56" t="s">
        <v>1337</v>
      </c>
      <c r="L380" s="56" t="s">
        <v>658</v>
      </c>
      <c r="M380" s="56" t="s">
        <v>1338</v>
      </c>
      <c r="N380" s="56" t="s">
        <v>293</v>
      </c>
      <c r="O380" s="57">
        <v>448462.45</v>
      </c>
      <c r="P380" s="57">
        <v>500000</v>
      </c>
      <c r="Q380" s="57">
        <v>5110.2</v>
      </c>
      <c r="R380" s="57">
        <v>297832</v>
      </c>
      <c r="S380" s="58" t="s">
        <v>1979</v>
      </c>
      <c r="T380" s="57">
        <v>655740.65</v>
      </c>
      <c r="U380" s="56" t="s">
        <v>294</v>
      </c>
      <c r="V380" s="54" t="s">
        <v>1722</v>
      </c>
      <c r="W380" s="9">
        <f t="shared" si="12"/>
        <v>1548</v>
      </c>
    </row>
    <row r="381" spans="1:23" s="10" customFormat="1" ht="86.25" customHeight="1" x14ac:dyDescent="0.2">
      <c r="A381" s="8">
        <v>38</v>
      </c>
      <c r="B381" s="51" t="s">
        <v>74</v>
      </c>
      <c r="C381" s="51" t="s">
        <v>125</v>
      </c>
      <c r="D381" s="51" t="s">
        <v>246</v>
      </c>
      <c r="E381" s="52">
        <v>1</v>
      </c>
      <c r="F381" s="53" t="s">
        <v>901</v>
      </c>
      <c r="G381" s="54" t="s">
        <v>902</v>
      </c>
      <c r="H381" s="54" t="s">
        <v>902</v>
      </c>
      <c r="I381" s="55" t="s">
        <v>903</v>
      </c>
      <c r="J381" s="56" t="s">
        <v>904</v>
      </c>
      <c r="K381" s="56" t="s">
        <v>905</v>
      </c>
      <c r="L381" s="56" t="s">
        <v>856</v>
      </c>
      <c r="M381" s="56" t="s">
        <v>1207</v>
      </c>
      <c r="N381" s="56" t="s">
        <v>816</v>
      </c>
      <c r="O381" s="57">
        <v>24237387.609999999</v>
      </c>
      <c r="P381" s="57">
        <v>0</v>
      </c>
      <c r="Q381" s="57">
        <v>390317.48</v>
      </c>
      <c r="R381" s="57">
        <v>11968488.75</v>
      </c>
      <c r="S381" s="58" t="s">
        <v>1980</v>
      </c>
      <c r="T381" s="57">
        <v>12659216.34</v>
      </c>
      <c r="U381" s="56" t="s">
        <v>824</v>
      </c>
      <c r="V381" s="54" t="s">
        <v>1981</v>
      </c>
      <c r="W381" s="9">
        <f t="shared" si="12"/>
        <v>1104</v>
      </c>
    </row>
    <row r="382" spans="1:23" s="10" customFormat="1" ht="86.25" customHeight="1" x14ac:dyDescent="0.2">
      <c r="A382" s="8">
        <v>38</v>
      </c>
      <c r="B382" s="51" t="s">
        <v>74</v>
      </c>
      <c r="C382" s="51" t="s">
        <v>125</v>
      </c>
      <c r="D382" s="51" t="s">
        <v>246</v>
      </c>
      <c r="E382" s="52">
        <v>1</v>
      </c>
      <c r="F382" s="53" t="s">
        <v>901</v>
      </c>
      <c r="G382" s="54" t="s">
        <v>902</v>
      </c>
      <c r="H382" s="54" t="s">
        <v>902</v>
      </c>
      <c r="I382" s="55" t="s">
        <v>906</v>
      </c>
      <c r="J382" s="56" t="s">
        <v>680</v>
      </c>
      <c r="K382" s="56" t="s">
        <v>47</v>
      </c>
      <c r="L382" s="56" t="s">
        <v>856</v>
      </c>
      <c r="M382" s="56" t="s">
        <v>489</v>
      </c>
      <c r="N382" s="56" t="s">
        <v>957</v>
      </c>
      <c r="O382" s="57">
        <v>4824024.4400000004</v>
      </c>
      <c r="P382" s="57">
        <v>0</v>
      </c>
      <c r="Q382" s="57">
        <v>96894.62</v>
      </c>
      <c r="R382" s="57">
        <v>14295.72</v>
      </c>
      <c r="S382" s="58" t="s">
        <v>1525</v>
      </c>
      <c r="T382" s="57">
        <v>4906623.34</v>
      </c>
      <c r="U382" s="56" t="s">
        <v>824</v>
      </c>
      <c r="V382" s="54" t="s">
        <v>1310</v>
      </c>
      <c r="W382" s="9">
        <f t="shared" si="12"/>
        <v>1388</v>
      </c>
    </row>
    <row r="383" spans="1:23" s="10" customFormat="1" ht="86.25" customHeight="1" x14ac:dyDescent="0.2">
      <c r="A383" s="8">
        <v>38</v>
      </c>
      <c r="B383" s="51" t="s">
        <v>74</v>
      </c>
      <c r="C383" s="51" t="s">
        <v>125</v>
      </c>
      <c r="D383" s="51" t="s">
        <v>246</v>
      </c>
      <c r="E383" s="52">
        <v>1</v>
      </c>
      <c r="F383" s="53" t="s">
        <v>48</v>
      </c>
      <c r="G383" s="54" t="s">
        <v>49</v>
      </c>
      <c r="H383" s="54" t="s">
        <v>49</v>
      </c>
      <c r="I383" s="55" t="s">
        <v>50</v>
      </c>
      <c r="J383" s="56" t="s">
        <v>51</v>
      </c>
      <c r="K383" s="56" t="s">
        <v>52</v>
      </c>
      <c r="L383" s="56" t="s">
        <v>856</v>
      </c>
      <c r="M383" s="56" t="s">
        <v>1028</v>
      </c>
      <c r="N383" s="56" t="s">
        <v>957</v>
      </c>
      <c r="O383" s="57">
        <v>23732250.23</v>
      </c>
      <c r="P383" s="57">
        <v>2000000</v>
      </c>
      <c r="Q383" s="57">
        <v>454670.11</v>
      </c>
      <c r="R383" s="57">
        <v>72425.42</v>
      </c>
      <c r="S383" s="58" t="s">
        <v>1982</v>
      </c>
      <c r="T383" s="57">
        <v>26114494.920000002</v>
      </c>
      <c r="U383" s="56" t="s">
        <v>824</v>
      </c>
      <c r="V383" s="54" t="s">
        <v>1312</v>
      </c>
      <c r="W383" s="9">
        <f t="shared" si="12"/>
        <v>176</v>
      </c>
    </row>
    <row r="384" spans="1:23" s="10" customFormat="1" ht="117" customHeight="1" x14ac:dyDescent="0.2">
      <c r="A384" s="8">
        <v>38</v>
      </c>
      <c r="B384" s="51" t="s">
        <v>74</v>
      </c>
      <c r="C384" s="51" t="s">
        <v>125</v>
      </c>
      <c r="D384" s="51" t="s">
        <v>246</v>
      </c>
      <c r="E384" s="52">
        <v>1</v>
      </c>
      <c r="F384" s="53" t="s">
        <v>48</v>
      </c>
      <c r="G384" s="54" t="s">
        <v>14</v>
      </c>
      <c r="H384" s="54" t="s">
        <v>14</v>
      </c>
      <c r="I384" s="55" t="s">
        <v>15</v>
      </c>
      <c r="J384" s="56" t="s">
        <v>16</v>
      </c>
      <c r="K384" s="56" t="s">
        <v>17</v>
      </c>
      <c r="L384" s="56" t="s">
        <v>856</v>
      </c>
      <c r="M384" s="56" t="s">
        <v>489</v>
      </c>
      <c r="N384" s="56" t="s">
        <v>293</v>
      </c>
      <c r="O384" s="57">
        <v>21354724.210000001</v>
      </c>
      <c r="P384" s="57">
        <v>17904492.780000001</v>
      </c>
      <c r="Q384" s="57">
        <v>529908.37</v>
      </c>
      <c r="R384" s="57">
        <v>19230427.84</v>
      </c>
      <c r="S384" s="58" t="s">
        <v>1983</v>
      </c>
      <c r="T384" s="57">
        <v>20558697.52</v>
      </c>
      <c r="U384" s="56" t="s">
        <v>824</v>
      </c>
      <c r="V384" s="54" t="s">
        <v>1311</v>
      </c>
      <c r="W384" s="9">
        <f t="shared" si="12"/>
        <v>1485</v>
      </c>
    </row>
    <row r="385" spans="1:23" s="10" customFormat="1" ht="134.25" customHeight="1" x14ac:dyDescent="0.2">
      <c r="A385" s="8">
        <v>38</v>
      </c>
      <c r="B385" s="51" t="s">
        <v>74</v>
      </c>
      <c r="C385" s="51" t="s">
        <v>125</v>
      </c>
      <c r="D385" s="51" t="s">
        <v>246</v>
      </c>
      <c r="E385" s="52">
        <v>1</v>
      </c>
      <c r="F385" s="53" t="s">
        <v>53</v>
      </c>
      <c r="G385" s="54" t="s">
        <v>54</v>
      </c>
      <c r="H385" s="54" t="s">
        <v>54</v>
      </c>
      <c r="I385" s="55" t="s">
        <v>55</v>
      </c>
      <c r="J385" s="56" t="s">
        <v>56</v>
      </c>
      <c r="K385" s="56" t="s">
        <v>624</v>
      </c>
      <c r="L385" s="56" t="s">
        <v>856</v>
      </c>
      <c r="M385" s="56" t="s">
        <v>489</v>
      </c>
      <c r="N385" s="56" t="s">
        <v>816</v>
      </c>
      <c r="O385" s="57">
        <v>7155127.96</v>
      </c>
      <c r="P385" s="57">
        <v>1842986.91</v>
      </c>
      <c r="Q385" s="57">
        <v>88617.45</v>
      </c>
      <c r="R385" s="57">
        <v>1845753.14</v>
      </c>
      <c r="S385" s="58" t="s">
        <v>1984</v>
      </c>
      <c r="T385" s="57">
        <v>7464077.3099999996</v>
      </c>
      <c r="U385" s="56" t="s">
        <v>824</v>
      </c>
      <c r="V385" s="54" t="s">
        <v>1313</v>
      </c>
      <c r="W385" s="9">
        <f t="shared" si="12"/>
        <v>1126</v>
      </c>
    </row>
    <row r="386" spans="1:23" s="10" customFormat="1" ht="192.75" customHeight="1" x14ac:dyDescent="0.2">
      <c r="A386" s="8">
        <v>38</v>
      </c>
      <c r="B386" s="51" t="s">
        <v>74</v>
      </c>
      <c r="C386" s="51" t="s">
        <v>125</v>
      </c>
      <c r="D386" s="51" t="s">
        <v>246</v>
      </c>
      <c r="E386" s="52">
        <v>1</v>
      </c>
      <c r="F386" s="53" t="s">
        <v>625</v>
      </c>
      <c r="G386" s="54" t="s">
        <v>74</v>
      </c>
      <c r="H386" s="54" t="s">
        <v>74</v>
      </c>
      <c r="I386" s="55">
        <v>700038100146</v>
      </c>
      <c r="J386" s="56" t="s">
        <v>75</v>
      </c>
      <c r="K386" s="56" t="s">
        <v>742</v>
      </c>
      <c r="L386" s="56" t="s">
        <v>291</v>
      </c>
      <c r="M386" s="56" t="s">
        <v>292</v>
      </c>
      <c r="N386" s="56" t="s">
        <v>816</v>
      </c>
      <c r="O386" s="57">
        <v>2401625.4300000002</v>
      </c>
      <c r="P386" s="57">
        <v>436690.38</v>
      </c>
      <c r="Q386" s="57">
        <v>60435.43</v>
      </c>
      <c r="R386" s="57">
        <v>35847.480000000003</v>
      </c>
      <c r="S386" s="58" t="s">
        <v>1723</v>
      </c>
      <c r="T386" s="57">
        <v>2862903.76</v>
      </c>
      <c r="U386" s="56" t="s">
        <v>824</v>
      </c>
      <c r="V386" s="54" t="s">
        <v>1314</v>
      </c>
      <c r="W386" s="9">
        <f t="shared" si="12"/>
        <v>146</v>
      </c>
    </row>
    <row r="387" spans="1:23" s="10" customFormat="1" ht="288" customHeight="1" x14ac:dyDescent="0.2">
      <c r="A387" s="8">
        <v>38</v>
      </c>
      <c r="B387" s="51" t="s">
        <v>74</v>
      </c>
      <c r="C387" s="51" t="s">
        <v>125</v>
      </c>
      <c r="D387" s="51" t="s">
        <v>246</v>
      </c>
      <c r="E387" s="52">
        <v>1</v>
      </c>
      <c r="F387" s="53" t="s">
        <v>625</v>
      </c>
      <c r="G387" s="54" t="s">
        <v>74</v>
      </c>
      <c r="H387" s="54" t="s">
        <v>74</v>
      </c>
      <c r="I387" s="55">
        <v>20013810001201</v>
      </c>
      <c r="J387" s="56" t="s">
        <v>1082</v>
      </c>
      <c r="K387" s="56" t="s">
        <v>1083</v>
      </c>
      <c r="L387" s="56" t="s">
        <v>856</v>
      </c>
      <c r="M387" s="56" t="s">
        <v>489</v>
      </c>
      <c r="N387" s="56" t="s">
        <v>816</v>
      </c>
      <c r="O387" s="57">
        <v>33247324.16</v>
      </c>
      <c r="P387" s="57">
        <v>0</v>
      </c>
      <c r="Q387" s="57">
        <v>681153.72</v>
      </c>
      <c r="R387" s="57">
        <v>3860252.48</v>
      </c>
      <c r="S387" s="58" t="s">
        <v>1985</v>
      </c>
      <c r="T387" s="57">
        <v>30068225.399999999</v>
      </c>
      <c r="U387" s="56" t="s">
        <v>824</v>
      </c>
      <c r="V387" s="54" t="s">
        <v>1986</v>
      </c>
      <c r="W387" s="9">
        <f t="shared" si="12"/>
        <v>1201</v>
      </c>
    </row>
    <row r="388" spans="1:23" s="10" customFormat="1" ht="115.5" customHeight="1" x14ac:dyDescent="0.2">
      <c r="A388" s="8">
        <v>38</v>
      </c>
      <c r="B388" s="51" t="s">
        <v>74</v>
      </c>
      <c r="C388" s="51" t="s">
        <v>125</v>
      </c>
      <c r="D388" s="51" t="s">
        <v>246</v>
      </c>
      <c r="E388" s="52">
        <v>1</v>
      </c>
      <c r="F388" s="53" t="s">
        <v>625</v>
      </c>
      <c r="G388" s="54" t="s">
        <v>74</v>
      </c>
      <c r="H388" s="54" t="s">
        <v>74</v>
      </c>
      <c r="I388" s="55">
        <v>20023810001256</v>
      </c>
      <c r="J388" s="56" t="s">
        <v>269</v>
      </c>
      <c r="K388" s="56" t="s">
        <v>1101</v>
      </c>
      <c r="L388" s="56" t="s">
        <v>291</v>
      </c>
      <c r="M388" s="56" t="s">
        <v>292</v>
      </c>
      <c r="N388" s="56" t="s">
        <v>816</v>
      </c>
      <c r="O388" s="57">
        <v>332203620.12</v>
      </c>
      <c r="P388" s="57">
        <v>77622765.790000007</v>
      </c>
      <c r="Q388" s="57">
        <v>6139979.8600000003</v>
      </c>
      <c r="R388" s="57">
        <v>57843640</v>
      </c>
      <c r="S388" s="58" t="s">
        <v>1526</v>
      </c>
      <c r="T388" s="57">
        <v>358122725.76999998</v>
      </c>
      <c r="U388" s="56" t="s">
        <v>824</v>
      </c>
      <c r="V388" s="54" t="s">
        <v>1987</v>
      </c>
      <c r="W388" s="9">
        <f t="shared" si="12"/>
        <v>1256</v>
      </c>
    </row>
    <row r="389" spans="1:23" s="10" customFormat="1" ht="93" customHeight="1" x14ac:dyDescent="0.2">
      <c r="A389" s="8">
        <v>38</v>
      </c>
      <c r="B389" s="51" t="s">
        <v>74</v>
      </c>
      <c r="C389" s="51" t="s">
        <v>125</v>
      </c>
      <c r="D389" s="51" t="s">
        <v>246</v>
      </c>
      <c r="E389" s="52">
        <v>1</v>
      </c>
      <c r="F389" s="53" t="s">
        <v>625</v>
      </c>
      <c r="G389" s="54" t="s">
        <v>74</v>
      </c>
      <c r="H389" s="54" t="s">
        <v>74</v>
      </c>
      <c r="I389" s="55">
        <v>20023810001257</v>
      </c>
      <c r="J389" s="56" t="s">
        <v>107</v>
      </c>
      <c r="K389" s="56" t="s">
        <v>108</v>
      </c>
      <c r="L389" s="56" t="s">
        <v>291</v>
      </c>
      <c r="M389" s="56" t="s">
        <v>292</v>
      </c>
      <c r="N389" s="56" t="s">
        <v>816</v>
      </c>
      <c r="O389" s="57">
        <v>42509813.640000001</v>
      </c>
      <c r="P389" s="57">
        <v>154309.14000000001</v>
      </c>
      <c r="Q389" s="57">
        <v>895774.81</v>
      </c>
      <c r="R389" s="57">
        <v>49200.18</v>
      </c>
      <c r="S389" s="58" t="s">
        <v>1527</v>
      </c>
      <c r="T389" s="57">
        <v>43510697.409999996</v>
      </c>
      <c r="U389" s="56" t="s">
        <v>824</v>
      </c>
      <c r="V389" s="54" t="s">
        <v>1988</v>
      </c>
      <c r="W389" s="9">
        <f t="shared" si="12"/>
        <v>1257</v>
      </c>
    </row>
    <row r="390" spans="1:23" s="10" customFormat="1" ht="140.25" customHeight="1" x14ac:dyDescent="0.2">
      <c r="A390" s="8">
        <v>38</v>
      </c>
      <c r="B390" s="51" t="s">
        <v>74</v>
      </c>
      <c r="C390" s="51" t="s">
        <v>125</v>
      </c>
      <c r="D390" s="51" t="s">
        <v>246</v>
      </c>
      <c r="E390" s="52">
        <v>1</v>
      </c>
      <c r="F390" s="53" t="s">
        <v>625</v>
      </c>
      <c r="G390" s="54" t="s">
        <v>74</v>
      </c>
      <c r="H390" s="54" t="s">
        <v>74</v>
      </c>
      <c r="I390" s="55">
        <v>20023810001258</v>
      </c>
      <c r="J390" s="56" t="s">
        <v>109</v>
      </c>
      <c r="K390" s="56" t="s">
        <v>110</v>
      </c>
      <c r="L390" s="56" t="s">
        <v>291</v>
      </c>
      <c r="M390" s="56" t="s">
        <v>292</v>
      </c>
      <c r="N390" s="56" t="s">
        <v>816</v>
      </c>
      <c r="O390" s="57">
        <v>72414411.319999993</v>
      </c>
      <c r="P390" s="57">
        <v>30000000</v>
      </c>
      <c r="Q390" s="57">
        <v>1341324.23</v>
      </c>
      <c r="R390" s="57">
        <v>37607926.649999999</v>
      </c>
      <c r="S390" s="58" t="s">
        <v>1724</v>
      </c>
      <c r="T390" s="57">
        <v>66147808.899999999</v>
      </c>
      <c r="U390" s="56" t="s">
        <v>824</v>
      </c>
      <c r="V390" s="54" t="s">
        <v>1989</v>
      </c>
      <c r="W390" s="9">
        <f t="shared" si="12"/>
        <v>1258</v>
      </c>
    </row>
    <row r="391" spans="1:23" s="10" customFormat="1" ht="93" customHeight="1" x14ac:dyDescent="0.2">
      <c r="A391" s="8">
        <v>38</v>
      </c>
      <c r="B391" s="51" t="s">
        <v>74</v>
      </c>
      <c r="C391" s="51" t="s">
        <v>125</v>
      </c>
      <c r="D391" s="51" t="s">
        <v>246</v>
      </c>
      <c r="E391" s="52">
        <v>1</v>
      </c>
      <c r="F391" s="53" t="s">
        <v>625</v>
      </c>
      <c r="G391" s="54" t="s">
        <v>74</v>
      </c>
      <c r="H391" s="54" t="s">
        <v>74</v>
      </c>
      <c r="I391" s="55">
        <v>20023810001259</v>
      </c>
      <c r="J391" s="56" t="s">
        <v>1000</v>
      </c>
      <c r="K391" s="56" t="s">
        <v>111</v>
      </c>
      <c r="L391" s="56" t="s">
        <v>291</v>
      </c>
      <c r="M391" s="56" t="s">
        <v>292</v>
      </c>
      <c r="N391" s="56" t="s">
        <v>816</v>
      </c>
      <c r="O391" s="57">
        <v>252813049.78</v>
      </c>
      <c r="P391" s="57">
        <v>4183333.48</v>
      </c>
      <c r="Q391" s="57">
        <v>3901717.08</v>
      </c>
      <c r="R391" s="57">
        <v>109651039.47</v>
      </c>
      <c r="S391" s="58" t="s">
        <v>1528</v>
      </c>
      <c r="T391" s="57">
        <v>151247060.87</v>
      </c>
      <c r="U391" s="56" t="s">
        <v>824</v>
      </c>
      <c r="V391" s="54" t="s">
        <v>1990</v>
      </c>
      <c r="W391" s="9">
        <f t="shared" si="12"/>
        <v>1259</v>
      </c>
    </row>
    <row r="392" spans="1:23" s="10" customFormat="1" ht="90" customHeight="1" x14ac:dyDescent="0.2">
      <c r="A392" s="8">
        <v>38</v>
      </c>
      <c r="B392" s="51" t="s">
        <v>74</v>
      </c>
      <c r="C392" s="51" t="s">
        <v>125</v>
      </c>
      <c r="D392" s="51" t="s">
        <v>246</v>
      </c>
      <c r="E392" s="52">
        <v>1</v>
      </c>
      <c r="F392" s="53" t="s">
        <v>625</v>
      </c>
      <c r="G392" s="54" t="s">
        <v>74</v>
      </c>
      <c r="H392" s="54" t="s">
        <v>74</v>
      </c>
      <c r="I392" s="55">
        <v>20023810001260</v>
      </c>
      <c r="J392" s="56" t="s">
        <v>112</v>
      </c>
      <c r="K392" s="56" t="s">
        <v>113</v>
      </c>
      <c r="L392" s="56" t="s">
        <v>291</v>
      </c>
      <c r="M392" s="56" t="s">
        <v>292</v>
      </c>
      <c r="N392" s="56" t="s">
        <v>816</v>
      </c>
      <c r="O392" s="57">
        <v>25772828</v>
      </c>
      <c r="P392" s="57">
        <v>224505</v>
      </c>
      <c r="Q392" s="57">
        <v>538446</v>
      </c>
      <c r="R392" s="57">
        <v>1534204</v>
      </c>
      <c r="S392" s="58" t="s">
        <v>1529</v>
      </c>
      <c r="T392" s="57">
        <v>26100318.27</v>
      </c>
      <c r="U392" s="56" t="s">
        <v>824</v>
      </c>
      <c r="V392" s="54" t="s">
        <v>1991</v>
      </c>
      <c r="W392" s="9">
        <f t="shared" si="12"/>
        <v>1260</v>
      </c>
    </row>
    <row r="393" spans="1:23" s="10" customFormat="1" ht="99.75" customHeight="1" x14ac:dyDescent="0.2">
      <c r="A393" s="8">
        <v>38</v>
      </c>
      <c r="B393" s="51" t="s">
        <v>74</v>
      </c>
      <c r="C393" s="51" t="s">
        <v>125</v>
      </c>
      <c r="D393" s="51" t="s">
        <v>246</v>
      </c>
      <c r="E393" s="52">
        <v>1</v>
      </c>
      <c r="F393" s="53" t="s">
        <v>625</v>
      </c>
      <c r="G393" s="54" t="s">
        <v>74</v>
      </c>
      <c r="H393" s="54" t="s">
        <v>74</v>
      </c>
      <c r="I393" s="55">
        <v>20023810001261</v>
      </c>
      <c r="J393" s="56" t="s">
        <v>555</v>
      </c>
      <c r="K393" s="56" t="s">
        <v>556</v>
      </c>
      <c r="L393" s="56" t="s">
        <v>291</v>
      </c>
      <c r="M393" s="56" t="s">
        <v>292</v>
      </c>
      <c r="N393" s="56" t="s">
        <v>816</v>
      </c>
      <c r="O393" s="57">
        <v>53458745.149999999</v>
      </c>
      <c r="P393" s="57">
        <v>1252108.22</v>
      </c>
      <c r="Q393" s="57">
        <v>1121986.99</v>
      </c>
      <c r="R393" s="57">
        <v>1370029.06</v>
      </c>
      <c r="S393" s="58" t="s">
        <v>1530</v>
      </c>
      <c r="T393" s="57">
        <v>54462811.299999997</v>
      </c>
      <c r="U393" s="56" t="s">
        <v>824</v>
      </c>
      <c r="V393" s="54" t="s">
        <v>1992</v>
      </c>
      <c r="W393" s="9">
        <f t="shared" si="12"/>
        <v>1261</v>
      </c>
    </row>
    <row r="394" spans="1:23" s="10" customFormat="1" ht="99" customHeight="1" x14ac:dyDescent="0.2">
      <c r="A394" s="8">
        <v>38</v>
      </c>
      <c r="B394" s="51" t="s">
        <v>74</v>
      </c>
      <c r="C394" s="51" t="s">
        <v>125</v>
      </c>
      <c r="D394" s="51" t="s">
        <v>246</v>
      </c>
      <c r="E394" s="52">
        <v>1</v>
      </c>
      <c r="F394" s="53" t="s">
        <v>625</v>
      </c>
      <c r="G394" s="54" t="s">
        <v>74</v>
      </c>
      <c r="H394" s="54" t="s">
        <v>74</v>
      </c>
      <c r="I394" s="55">
        <v>20023810001306</v>
      </c>
      <c r="J394" s="56" t="s">
        <v>557</v>
      </c>
      <c r="K394" s="56" t="s">
        <v>558</v>
      </c>
      <c r="L394" s="56" t="s">
        <v>291</v>
      </c>
      <c r="M394" s="56" t="s">
        <v>292</v>
      </c>
      <c r="N394" s="56" t="s">
        <v>816</v>
      </c>
      <c r="O394" s="57">
        <v>253982722.5</v>
      </c>
      <c r="P394" s="57">
        <v>97802980.459999993</v>
      </c>
      <c r="Q394" s="57">
        <v>5126075.07</v>
      </c>
      <c r="R394" s="57">
        <v>55056791.840000004</v>
      </c>
      <c r="S394" s="58" t="s">
        <v>1531</v>
      </c>
      <c r="T394" s="57">
        <v>301854986.19</v>
      </c>
      <c r="U394" s="56" t="s">
        <v>824</v>
      </c>
      <c r="V394" s="54" t="s">
        <v>1993</v>
      </c>
      <c r="W394" s="9">
        <f t="shared" si="12"/>
        <v>1306</v>
      </c>
    </row>
    <row r="395" spans="1:23" s="10" customFormat="1" ht="92.25" customHeight="1" x14ac:dyDescent="0.2">
      <c r="A395" s="8">
        <v>38</v>
      </c>
      <c r="B395" s="51" t="s">
        <v>74</v>
      </c>
      <c r="C395" s="51" t="s">
        <v>125</v>
      </c>
      <c r="D395" s="51" t="s">
        <v>246</v>
      </c>
      <c r="E395" s="52">
        <v>1</v>
      </c>
      <c r="F395" s="53" t="s">
        <v>625</v>
      </c>
      <c r="G395" s="54" t="s">
        <v>74</v>
      </c>
      <c r="H395" s="54" t="s">
        <v>74</v>
      </c>
      <c r="I395" s="55">
        <v>20023810001307</v>
      </c>
      <c r="J395" s="56" t="s">
        <v>559</v>
      </c>
      <c r="K395" s="56" t="s">
        <v>560</v>
      </c>
      <c r="L395" s="56" t="s">
        <v>291</v>
      </c>
      <c r="M395" s="56" t="s">
        <v>292</v>
      </c>
      <c r="N395" s="56" t="s">
        <v>816</v>
      </c>
      <c r="O395" s="57">
        <v>65874595.539999999</v>
      </c>
      <c r="P395" s="57">
        <v>0</v>
      </c>
      <c r="Q395" s="57">
        <v>1378922.77</v>
      </c>
      <c r="R395" s="57">
        <v>401814.9</v>
      </c>
      <c r="S395" s="58" t="s">
        <v>1725</v>
      </c>
      <c r="T395" s="57">
        <v>66851703.409999996</v>
      </c>
      <c r="U395" s="56" t="s">
        <v>824</v>
      </c>
      <c r="V395" s="54" t="s">
        <v>1994</v>
      </c>
      <c r="W395" s="9">
        <f t="shared" si="12"/>
        <v>1307</v>
      </c>
    </row>
    <row r="396" spans="1:23" s="10" customFormat="1" ht="100.5" customHeight="1" x14ac:dyDescent="0.2">
      <c r="A396" s="8">
        <v>38</v>
      </c>
      <c r="B396" s="51" t="s">
        <v>74</v>
      </c>
      <c r="C396" s="51" t="s">
        <v>125</v>
      </c>
      <c r="D396" s="51" t="s">
        <v>246</v>
      </c>
      <c r="E396" s="52">
        <v>1</v>
      </c>
      <c r="F396" s="53" t="s">
        <v>625</v>
      </c>
      <c r="G396" s="54" t="s">
        <v>74</v>
      </c>
      <c r="H396" s="54" t="s">
        <v>74</v>
      </c>
      <c r="I396" s="55">
        <v>20023810001309</v>
      </c>
      <c r="J396" s="56" t="s">
        <v>242</v>
      </c>
      <c r="K396" s="56" t="s">
        <v>243</v>
      </c>
      <c r="L396" s="56" t="s">
        <v>291</v>
      </c>
      <c r="M396" s="56" t="s">
        <v>292</v>
      </c>
      <c r="N396" s="56" t="s">
        <v>816</v>
      </c>
      <c r="O396" s="57">
        <v>26024131.370000001</v>
      </c>
      <c r="P396" s="57">
        <v>20028513.41</v>
      </c>
      <c r="Q396" s="57">
        <v>496980.53</v>
      </c>
      <c r="R396" s="57">
        <v>7358925.6699999999</v>
      </c>
      <c r="S396" s="58" t="s">
        <v>1532</v>
      </c>
      <c r="T396" s="57">
        <v>39190699.640000001</v>
      </c>
      <c r="U396" s="56" t="s">
        <v>824</v>
      </c>
      <c r="V396" s="54" t="s">
        <v>1995</v>
      </c>
      <c r="W396" s="9">
        <f t="shared" si="12"/>
        <v>1309</v>
      </c>
    </row>
    <row r="397" spans="1:23" s="10" customFormat="1" ht="100.5" customHeight="1" x14ac:dyDescent="0.2">
      <c r="A397" s="8">
        <v>38</v>
      </c>
      <c r="B397" s="51" t="s">
        <v>74</v>
      </c>
      <c r="C397" s="51" t="s">
        <v>125</v>
      </c>
      <c r="D397" s="51" t="s">
        <v>246</v>
      </c>
      <c r="E397" s="52">
        <v>1</v>
      </c>
      <c r="F397" s="53" t="s">
        <v>625</v>
      </c>
      <c r="G397" s="54" t="s">
        <v>74</v>
      </c>
      <c r="H397" s="54" t="s">
        <v>74</v>
      </c>
      <c r="I397" s="55">
        <v>20033810001316</v>
      </c>
      <c r="J397" s="56" t="s">
        <v>428</v>
      </c>
      <c r="K397" s="56" t="s">
        <v>722</v>
      </c>
      <c r="L397" s="56" t="s">
        <v>856</v>
      </c>
      <c r="M397" s="56" t="s">
        <v>489</v>
      </c>
      <c r="N397" s="56" t="s">
        <v>816</v>
      </c>
      <c r="O397" s="57">
        <v>363863311.30000001</v>
      </c>
      <c r="P397" s="57">
        <v>437728559.45999998</v>
      </c>
      <c r="Q397" s="57">
        <v>8159591.1200000001</v>
      </c>
      <c r="R397" s="57">
        <v>410500521.42000002</v>
      </c>
      <c r="S397" s="58" t="s">
        <v>1996</v>
      </c>
      <c r="T397" s="57">
        <v>399250940.45999998</v>
      </c>
      <c r="U397" s="56" t="s">
        <v>824</v>
      </c>
      <c r="V397" s="54" t="s">
        <v>1997</v>
      </c>
      <c r="W397" s="9">
        <f t="shared" si="12"/>
        <v>1316</v>
      </c>
    </row>
    <row r="398" spans="1:23" s="10" customFormat="1" ht="124.5" customHeight="1" x14ac:dyDescent="0.2">
      <c r="A398" s="8">
        <v>38</v>
      </c>
      <c r="B398" s="51" t="s">
        <v>74</v>
      </c>
      <c r="C398" s="51" t="s">
        <v>125</v>
      </c>
      <c r="D398" s="51" t="s">
        <v>246</v>
      </c>
      <c r="E398" s="52">
        <v>1</v>
      </c>
      <c r="F398" s="53" t="s">
        <v>625</v>
      </c>
      <c r="G398" s="54" t="s">
        <v>74</v>
      </c>
      <c r="H398" s="54" t="s">
        <v>74</v>
      </c>
      <c r="I398" s="55">
        <v>20033810001317</v>
      </c>
      <c r="J398" s="56" t="s">
        <v>723</v>
      </c>
      <c r="K398" s="56" t="s">
        <v>724</v>
      </c>
      <c r="L398" s="56" t="s">
        <v>291</v>
      </c>
      <c r="M398" s="56" t="s">
        <v>292</v>
      </c>
      <c r="N398" s="56" t="s">
        <v>816</v>
      </c>
      <c r="O398" s="57">
        <v>1514189510.7</v>
      </c>
      <c r="P398" s="57">
        <v>843774600.87</v>
      </c>
      <c r="Q398" s="57">
        <v>31489992.82</v>
      </c>
      <c r="R398" s="57">
        <v>214668763.74000001</v>
      </c>
      <c r="S398" s="58" t="s">
        <v>1615</v>
      </c>
      <c r="T398" s="57">
        <v>2174785340.6500001</v>
      </c>
      <c r="U398" s="56" t="s">
        <v>824</v>
      </c>
      <c r="V398" s="54" t="s">
        <v>1998</v>
      </c>
      <c r="W398" s="9">
        <f t="shared" si="12"/>
        <v>1317</v>
      </c>
    </row>
    <row r="399" spans="1:23" s="10" customFormat="1" ht="94.5" customHeight="1" x14ac:dyDescent="0.2">
      <c r="A399" s="8">
        <v>38</v>
      </c>
      <c r="B399" s="51" t="s">
        <v>74</v>
      </c>
      <c r="C399" s="51" t="s">
        <v>125</v>
      </c>
      <c r="D399" s="51" t="s">
        <v>246</v>
      </c>
      <c r="E399" s="52">
        <v>1</v>
      </c>
      <c r="F399" s="53" t="s">
        <v>625</v>
      </c>
      <c r="G399" s="54" t="s">
        <v>74</v>
      </c>
      <c r="H399" s="54" t="s">
        <v>74</v>
      </c>
      <c r="I399" s="55">
        <v>20033810001318</v>
      </c>
      <c r="J399" s="56" t="s">
        <v>725</v>
      </c>
      <c r="K399" s="56" t="s">
        <v>726</v>
      </c>
      <c r="L399" s="56" t="s">
        <v>291</v>
      </c>
      <c r="M399" s="56" t="s">
        <v>292</v>
      </c>
      <c r="N399" s="56" t="s">
        <v>816</v>
      </c>
      <c r="O399" s="57">
        <v>11217568.470000001</v>
      </c>
      <c r="P399" s="57">
        <v>0</v>
      </c>
      <c r="Q399" s="57">
        <v>235778.23</v>
      </c>
      <c r="R399" s="57">
        <v>33014.81</v>
      </c>
      <c r="S399" s="58" t="s">
        <v>1455</v>
      </c>
      <c r="T399" s="57">
        <v>11420331.890000001</v>
      </c>
      <c r="U399" s="56" t="s">
        <v>824</v>
      </c>
      <c r="V399" s="54" t="s">
        <v>1999</v>
      </c>
      <c r="W399" s="9">
        <f t="shared" si="12"/>
        <v>1318</v>
      </c>
    </row>
    <row r="400" spans="1:23" s="10" customFormat="1" ht="210.75" customHeight="1" x14ac:dyDescent="0.2">
      <c r="A400" s="8">
        <v>38</v>
      </c>
      <c r="B400" s="51" t="s">
        <v>74</v>
      </c>
      <c r="C400" s="51" t="s">
        <v>125</v>
      </c>
      <c r="D400" s="51" t="s">
        <v>246</v>
      </c>
      <c r="E400" s="52">
        <v>1</v>
      </c>
      <c r="F400" s="53" t="s">
        <v>625</v>
      </c>
      <c r="G400" s="54" t="s">
        <v>74</v>
      </c>
      <c r="H400" s="54" t="s">
        <v>74</v>
      </c>
      <c r="I400" s="55">
        <v>20033810001349</v>
      </c>
      <c r="J400" s="56" t="s">
        <v>727</v>
      </c>
      <c r="K400" s="56" t="s">
        <v>164</v>
      </c>
      <c r="L400" s="56" t="s">
        <v>291</v>
      </c>
      <c r="M400" s="56" t="s">
        <v>292</v>
      </c>
      <c r="N400" s="56" t="s">
        <v>816</v>
      </c>
      <c r="O400" s="57">
        <v>70821990.969999999</v>
      </c>
      <c r="P400" s="57">
        <v>0</v>
      </c>
      <c r="Q400" s="57">
        <v>2231538</v>
      </c>
      <c r="R400" s="57">
        <v>127193.97</v>
      </c>
      <c r="S400" s="58" t="s">
        <v>1533</v>
      </c>
      <c r="T400" s="57">
        <v>72926335</v>
      </c>
      <c r="U400" s="56" t="s">
        <v>824</v>
      </c>
      <c r="V400" s="54" t="s">
        <v>2000</v>
      </c>
      <c r="W400" s="9">
        <f t="shared" si="12"/>
        <v>1349</v>
      </c>
    </row>
    <row r="401" spans="1:23" s="10" customFormat="1" ht="96.75" customHeight="1" x14ac:dyDescent="0.2">
      <c r="A401" s="8">
        <v>38</v>
      </c>
      <c r="B401" s="51" t="s">
        <v>74</v>
      </c>
      <c r="C401" s="51" t="s">
        <v>125</v>
      </c>
      <c r="D401" s="51" t="s">
        <v>246</v>
      </c>
      <c r="E401" s="52">
        <v>1</v>
      </c>
      <c r="F401" s="53" t="s">
        <v>625</v>
      </c>
      <c r="G401" s="54" t="s">
        <v>74</v>
      </c>
      <c r="H401" s="54" t="s">
        <v>74</v>
      </c>
      <c r="I401" s="55">
        <v>20043810001360</v>
      </c>
      <c r="J401" s="56" t="s">
        <v>537</v>
      </c>
      <c r="K401" s="56" t="s">
        <v>538</v>
      </c>
      <c r="L401" s="56" t="s">
        <v>291</v>
      </c>
      <c r="M401" s="56" t="s">
        <v>292</v>
      </c>
      <c r="N401" s="56" t="s">
        <v>816</v>
      </c>
      <c r="O401" s="57">
        <v>43755992.530000001</v>
      </c>
      <c r="P401" s="57">
        <v>11313261.57</v>
      </c>
      <c r="Q401" s="57">
        <v>903240.17</v>
      </c>
      <c r="R401" s="57">
        <v>3629708.67</v>
      </c>
      <c r="S401" s="58" t="s">
        <v>1534</v>
      </c>
      <c r="T401" s="57">
        <v>52342785.600000001</v>
      </c>
      <c r="U401" s="56" t="s">
        <v>824</v>
      </c>
      <c r="V401" s="54" t="s">
        <v>2001</v>
      </c>
      <c r="W401" s="9">
        <f t="shared" ref="W401:W424" si="13">IF(OR(LEFT(I401)="7",LEFT(I401,1)="8"),VALUE(RIGHT(I401,3)),VALUE(RIGHT(I401,4)))</f>
        <v>1360</v>
      </c>
    </row>
    <row r="402" spans="1:23" s="10" customFormat="1" ht="96.75" customHeight="1" x14ac:dyDescent="0.2">
      <c r="A402" s="8">
        <v>38</v>
      </c>
      <c r="B402" s="51" t="s">
        <v>74</v>
      </c>
      <c r="C402" s="51" t="s">
        <v>125</v>
      </c>
      <c r="D402" s="51" t="s">
        <v>246</v>
      </c>
      <c r="E402" s="52">
        <v>1</v>
      </c>
      <c r="F402" s="53" t="s">
        <v>625</v>
      </c>
      <c r="G402" s="54" t="s">
        <v>74</v>
      </c>
      <c r="H402" s="54" t="s">
        <v>74</v>
      </c>
      <c r="I402" s="55">
        <v>20043810001363</v>
      </c>
      <c r="J402" s="56" t="s">
        <v>539</v>
      </c>
      <c r="K402" s="56" t="s">
        <v>540</v>
      </c>
      <c r="L402" s="56" t="s">
        <v>291</v>
      </c>
      <c r="M402" s="56" t="s">
        <v>292</v>
      </c>
      <c r="N402" s="56" t="s">
        <v>816</v>
      </c>
      <c r="O402" s="57">
        <v>38410782</v>
      </c>
      <c r="P402" s="57">
        <v>507192.89</v>
      </c>
      <c r="Q402" s="57">
        <v>644758.84</v>
      </c>
      <c r="R402" s="57">
        <v>10630386.310000001</v>
      </c>
      <c r="S402" s="58" t="s">
        <v>1535</v>
      </c>
      <c r="T402" s="57">
        <v>28932347.420000002</v>
      </c>
      <c r="U402" s="56" t="s">
        <v>824</v>
      </c>
      <c r="V402" s="54" t="s">
        <v>2002</v>
      </c>
      <c r="W402" s="9">
        <f t="shared" si="13"/>
        <v>1363</v>
      </c>
    </row>
    <row r="403" spans="1:23" s="10" customFormat="1" ht="117.75" customHeight="1" x14ac:dyDescent="0.2">
      <c r="A403" s="8">
        <v>38</v>
      </c>
      <c r="B403" s="51" t="s">
        <v>74</v>
      </c>
      <c r="C403" s="51" t="s">
        <v>125</v>
      </c>
      <c r="D403" s="51" t="s">
        <v>246</v>
      </c>
      <c r="E403" s="52">
        <v>1</v>
      </c>
      <c r="F403" s="53" t="s">
        <v>625</v>
      </c>
      <c r="G403" s="54" t="s">
        <v>74</v>
      </c>
      <c r="H403" s="54" t="s">
        <v>74</v>
      </c>
      <c r="I403" s="55" t="s">
        <v>1001</v>
      </c>
      <c r="J403" s="56" t="s">
        <v>1002</v>
      </c>
      <c r="K403" s="56" t="s">
        <v>301</v>
      </c>
      <c r="L403" s="56" t="s">
        <v>291</v>
      </c>
      <c r="M403" s="56" t="s">
        <v>292</v>
      </c>
      <c r="N403" s="56" t="s">
        <v>816</v>
      </c>
      <c r="O403" s="57">
        <v>43329380.469999999</v>
      </c>
      <c r="P403" s="57">
        <v>0</v>
      </c>
      <c r="Q403" s="57">
        <v>904637.86</v>
      </c>
      <c r="R403" s="57">
        <v>607139.77</v>
      </c>
      <c r="S403" s="58" t="s">
        <v>1616</v>
      </c>
      <c r="T403" s="57">
        <v>43626878.560000002</v>
      </c>
      <c r="U403" s="56" t="s">
        <v>824</v>
      </c>
      <c r="V403" s="54" t="s">
        <v>2003</v>
      </c>
      <c r="W403" s="9">
        <f t="shared" si="13"/>
        <v>1490</v>
      </c>
    </row>
    <row r="404" spans="1:23" s="10" customFormat="1" ht="258.75" x14ac:dyDescent="0.2">
      <c r="A404" s="8">
        <v>38</v>
      </c>
      <c r="B404" s="51" t="s">
        <v>74</v>
      </c>
      <c r="C404" s="51" t="s">
        <v>125</v>
      </c>
      <c r="D404" s="51" t="s">
        <v>246</v>
      </c>
      <c r="E404" s="52">
        <v>1</v>
      </c>
      <c r="F404" s="53" t="s">
        <v>625</v>
      </c>
      <c r="G404" s="54" t="s">
        <v>74</v>
      </c>
      <c r="H404" s="54" t="s">
        <v>74</v>
      </c>
      <c r="I404" s="55" t="s">
        <v>1003</v>
      </c>
      <c r="J404" s="56" t="s">
        <v>1004</v>
      </c>
      <c r="K404" s="56" t="s">
        <v>302</v>
      </c>
      <c r="L404" s="56" t="s">
        <v>291</v>
      </c>
      <c r="M404" s="56" t="s">
        <v>823</v>
      </c>
      <c r="N404" s="56" t="s">
        <v>816</v>
      </c>
      <c r="O404" s="57">
        <v>8547132190.3100004</v>
      </c>
      <c r="P404" s="57">
        <v>1414411611.8</v>
      </c>
      <c r="Q404" s="57">
        <v>162387064.09999999</v>
      </c>
      <c r="R404" s="57">
        <v>2421460997.3200002</v>
      </c>
      <c r="S404" s="58" t="s">
        <v>2004</v>
      </c>
      <c r="T404" s="57">
        <v>7702469868.8900003</v>
      </c>
      <c r="U404" s="56" t="s">
        <v>824</v>
      </c>
      <c r="V404" s="54" t="s">
        <v>2005</v>
      </c>
      <c r="W404" s="9">
        <f t="shared" si="13"/>
        <v>1493</v>
      </c>
    </row>
    <row r="405" spans="1:23" s="10" customFormat="1" ht="258.75" x14ac:dyDescent="0.2">
      <c r="A405" s="8">
        <v>38</v>
      </c>
      <c r="B405" s="51" t="s">
        <v>74</v>
      </c>
      <c r="C405" s="51" t="s">
        <v>125</v>
      </c>
      <c r="D405" s="51" t="s">
        <v>246</v>
      </c>
      <c r="E405" s="52">
        <v>1</v>
      </c>
      <c r="F405" s="53" t="s">
        <v>625</v>
      </c>
      <c r="G405" s="54" t="s">
        <v>74</v>
      </c>
      <c r="H405" s="54" t="s">
        <v>74</v>
      </c>
      <c r="I405" s="55" t="s">
        <v>1005</v>
      </c>
      <c r="J405" s="56" t="s">
        <v>1006</v>
      </c>
      <c r="K405" s="56" t="s">
        <v>1007</v>
      </c>
      <c r="L405" s="56" t="s">
        <v>291</v>
      </c>
      <c r="M405" s="56" t="s">
        <v>823</v>
      </c>
      <c r="N405" s="56" t="s">
        <v>816</v>
      </c>
      <c r="O405" s="57">
        <v>2615312896.5300002</v>
      </c>
      <c r="P405" s="57">
        <v>435203709.39999998</v>
      </c>
      <c r="Q405" s="57">
        <v>59419141.990000002</v>
      </c>
      <c r="R405" s="57">
        <v>85832621.219999999</v>
      </c>
      <c r="S405" s="58" t="s">
        <v>1454</v>
      </c>
      <c r="T405" s="57">
        <v>3024103126.6999998</v>
      </c>
      <c r="U405" s="56" t="s">
        <v>824</v>
      </c>
      <c r="V405" s="54" t="s">
        <v>2006</v>
      </c>
      <c r="W405" s="9">
        <f t="shared" si="13"/>
        <v>1494</v>
      </c>
    </row>
    <row r="406" spans="1:23" s="10" customFormat="1" ht="165.75" customHeight="1" x14ac:dyDescent="0.2">
      <c r="A406" s="8">
        <v>38</v>
      </c>
      <c r="B406" s="51" t="s">
        <v>74</v>
      </c>
      <c r="C406" s="51" t="s">
        <v>125</v>
      </c>
      <c r="D406" s="51" t="s">
        <v>246</v>
      </c>
      <c r="E406" s="52">
        <v>1</v>
      </c>
      <c r="F406" s="53" t="s">
        <v>625</v>
      </c>
      <c r="G406" s="54" t="s">
        <v>74</v>
      </c>
      <c r="H406" s="54" t="s">
        <v>74</v>
      </c>
      <c r="I406" s="55" t="s">
        <v>303</v>
      </c>
      <c r="J406" s="56" t="s">
        <v>304</v>
      </c>
      <c r="K406" s="56" t="s">
        <v>673</v>
      </c>
      <c r="L406" s="56" t="s">
        <v>291</v>
      </c>
      <c r="M406" s="56" t="s">
        <v>292</v>
      </c>
      <c r="N406" s="56" t="s">
        <v>816</v>
      </c>
      <c r="O406" s="57">
        <v>10207000.130000001</v>
      </c>
      <c r="P406" s="57">
        <v>448813.49</v>
      </c>
      <c r="Q406" s="57">
        <v>163357.43</v>
      </c>
      <c r="R406" s="57">
        <v>5817771.0800000001</v>
      </c>
      <c r="S406" s="58" t="s">
        <v>1536</v>
      </c>
      <c r="T406" s="57">
        <v>0</v>
      </c>
      <c r="U406" s="56" t="s">
        <v>824</v>
      </c>
      <c r="V406" s="54" t="s">
        <v>1726</v>
      </c>
      <c r="W406" s="9">
        <f t="shared" si="13"/>
        <v>1500</v>
      </c>
    </row>
    <row r="407" spans="1:23" s="10" customFormat="1" ht="159.75" customHeight="1" x14ac:dyDescent="0.2">
      <c r="A407" s="8">
        <v>38</v>
      </c>
      <c r="B407" s="51" t="s">
        <v>74</v>
      </c>
      <c r="C407" s="51" t="s">
        <v>125</v>
      </c>
      <c r="D407" s="51" t="s">
        <v>246</v>
      </c>
      <c r="E407" s="52">
        <v>1</v>
      </c>
      <c r="F407" s="53" t="s">
        <v>625</v>
      </c>
      <c r="G407" s="54" t="s">
        <v>74</v>
      </c>
      <c r="H407" s="54" t="s">
        <v>74</v>
      </c>
      <c r="I407" s="55" t="s">
        <v>674</v>
      </c>
      <c r="J407" s="56" t="s">
        <v>675</v>
      </c>
      <c r="K407" s="56" t="s">
        <v>1119</v>
      </c>
      <c r="L407" s="56" t="s">
        <v>291</v>
      </c>
      <c r="M407" s="56" t="s">
        <v>292</v>
      </c>
      <c r="N407" s="56" t="s">
        <v>816</v>
      </c>
      <c r="O407" s="57">
        <v>379995241.94999999</v>
      </c>
      <c r="P407" s="57">
        <v>201413671</v>
      </c>
      <c r="Q407" s="57">
        <v>8428275</v>
      </c>
      <c r="R407" s="57">
        <v>140401871</v>
      </c>
      <c r="S407" s="58" t="s">
        <v>2007</v>
      </c>
      <c r="T407" s="57">
        <v>449435316.94999999</v>
      </c>
      <c r="U407" s="56" t="s">
        <v>824</v>
      </c>
      <c r="V407" s="54" t="s">
        <v>2008</v>
      </c>
      <c r="W407" s="9">
        <f t="shared" si="13"/>
        <v>1501</v>
      </c>
    </row>
    <row r="408" spans="1:23" s="10" customFormat="1" ht="108" customHeight="1" x14ac:dyDescent="0.2">
      <c r="A408" s="8">
        <v>38</v>
      </c>
      <c r="B408" s="51" t="s">
        <v>74</v>
      </c>
      <c r="C408" s="51" t="s">
        <v>125</v>
      </c>
      <c r="D408" s="51" t="s">
        <v>246</v>
      </c>
      <c r="E408" s="52">
        <v>1</v>
      </c>
      <c r="F408" s="53" t="s">
        <v>625</v>
      </c>
      <c r="G408" s="54" t="s">
        <v>74</v>
      </c>
      <c r="H408" s="54" t="s">
        <v>74</v>
      </c>
      <c r="I408" s="55" t="s">
        <v>1145</v>
      </c>
      <c r="J408" s="56" t="s">
        <v>1146</v>
      </c>
      <c r="K408" s="56" t="s">
        <v>1147</v>
      </c>
      <c r="L408" s="56" t="s">
        <v>291</v>
      </c>
      <c r="M408" s="56" t="s">
        <v>292</v>
      </c>
      <c r="N408" s="56" t="s">
        <v>816</v>
      </c>
      <c r="O408" s="57">
        <v>55712353</v>
      </c>
      <c r="P408" s="57">
        <v>8003865</v>
      </c>
      <c r="Q408" s="57">
        <v>1189481</v>
      </c>
      <c r="R408" s="57">
        <v>4927476</v>
      </c>
      <c r="S408" s="58" t="s">
        <v>1727</v>
      </c>
      <c r="T408" s="57">
        <v>59978223</v>
      </c>
      <c r="U408" s="56" t="s">
        <v>824</v>
      </c>
      <c r="V408" s="54" t="s">
        <v>2009</v>
      </c>
      <c r="W408" s="9">
        <f t="shared" si="13"/>
        <v>1521</v>
      </c>
    </row>
    <row r="409" spans="1:23" s="10" customFormat="1" ht="106.5" customHeight="1" x14ac:dyDescent="0.2">
      <c r="A409" s="8">
        <v>38</v>
      </c>
      <c r="B409" s="51" t="s">
        <v>74</v>
      </c>
      <c r="C409" s="51" t="s">
        <v>125</v>
      </c>
      <c r="D409" s="51" t="s">
        <v>246</v>
      </c>
      <c r="E409" s="52">
        <v>1</v>
      </c>
      <c r="F409" s="53" t="s">
        <v>625</v>
      </c>
      <c r="G409" s="54" t="s">
        <v>74</v>
      </c>
      <c r="H409" s="54" t="s">
        <v>74</v>
      </c>
      <c r="I409" s="55" t="s">
        <v>1217</v>
      </c>
      <c r="J409" s="56" t="s">
        <v>1218</v>
      </c>
      <c r="K409" s="56" t="s">
        <v>1219</v>
      </c>
      <c r="L409" s="56" t="s">
        <v>856</v>
      </c>
      <c r="M409" s="56" t="s">
        <v>489</v>
      </c>
      <c r="N409" s="56" t="s">
        <v>816</v>
      </c>
      <c r="O409" s="57">
        <v>399727485.08999997</v>
      </c>
      <c r="P409" s="57">
        <v>179200000</v>
      </c>
      <c r="Q409" s="57">
        <v>8352419.8200000003</v>
      </c>
      <c r="R409" s="57">
        <v>116149490.48</v>
      </c>
      <c r="S409" s="58" t="s">
        <v>1537</v>
      </c>
      <c r="T409" s="57">
        <v>471130414.43000001</v>
      </c>
      <c r="U409" s="56" t="s">
        <v>824</v>
      </c>
      <c r="V409" s="54" t="s">
        <v>2010</v>
      </c>
      <c r="W409" s="9">
        <f t="shared" si="13"/>
        <v>1544</v>
      </c>
    </row>
    <row r="410" spans="1:23" s="10" customFormat="1" ht="106.5" customHeight="1" x14ac:dyDescent="0.2">
      <c r="A410" s="8">
        <v>38</v>
      </c>
      <c r="B410" s="51" t="s">
        <v>74</v>
      </c>
      <c r="C410" s="51" t="s">
        <v>125</v>
      </c>
      <c r="D410" s="51" t="s">
        <v>246</v>
      </c>
      <c r="E410" s="52">
        <v>1</v>
      </c>
      <c r="F410" s="53" t="s">
        <v>625</v>
      </c>
      <c r="G410" s="54" t="s">
        <v>74</v>
      </c>
      <c r="H410" s="54" t="s">
        <v>74</v>
      </c>
      <c r="I410" s="55" t="s">
        <v>1456</v>
      </c>
      <c r="J410" s="56" t="s">
        <v>1457</v>
      </c>
      <c r="K410" s="56" t="s">
        <v>1219</v>
      </c>
      <c r="L410" s="56" t="s">
        <v>291</v>
      </c>
      <c r="M410" s="56" t="s">
        <v>292</v>
      </c>
      <c r="N410" s="56" t="s">
        <v>816</v>
      </c>
      <c r="O410" s="57">
        <v>19599261</v>
      </c>
      <c r="P410" s="57">
        <v>0</v>
      </c>
      <c r="Q410" s="57">
        <v>396224</v>
      </c>
      <c r="R410" s="57">
        <v>675695</v>
      </c>
      <c r="S410" s="58" t="s">
        <v>1458</v>
      </c>
      <c r="T410" s="57">
        <v>19319790</v>
      </c>
      <c r="U410" s="56" t="s">
        <v>824</v>
      </c>
      <c r="V410" s="54" t="s">
        <v>2011</v>
      </c>
      <c r="W410" s="9">
        <f t="shared" si="13"/>
        <v>1553</v>
      </c>
    </row>
    <row r="411" spans="1:23" s="10" customFormat="1" ht="297.75" customHeight="1" x14ac:dyDescent="0.2">
      <c r="A411" s="8">
        <v>38</v>
      </c>
      <c r="B411" s="51" t="s">
        <v>74</v>
      </c>
      <c r="C411" s="51" t="s">
        <v>125</v>
      </c>
      <c r="D411" s="51" t="s">
        <v>246</v>
      </c>
      <c r="E411" s="52">
        <v>1</v>
      </c>
      <c r="F411" s="53" t="s">
        <v>346</v>
      </c>
      <c r="G411" s="54" t="s">
        <v>347</v>
      </c>
      <c r="H411" s="54" t="s">
        <v>347</v>
      </c>
      <c r="I411" s="55" t="s">
        <v>43</v>
      </c>
      <c r="J411" s="56" t="s">
        <v>44</v>
      </c>
      <c r="K411" s="56" t="s">
        <v>45</v>
      </c>
      <c r="L411" s="56" t="s">
        <v>856</v>
      </c>
      <c r="M411" s="56" t="s">
        <v>489</v>
      </c>
      <c r="N411" s="56" t="s">
        <v>816</v>
      </c>
      <c r="O411" s="57">
        <v>21877284.800000001</v>
      </c>
      <c r="P411" s="57">
        <v>0</v>
      </c>
      <c r="Q411" s="57">
        <v>418397.16</v>
      </c>
      <c r="R411" s="57">
        <v>4221497.51</v>
      </c>
      <c r="S411" s="58" t="s">
        <v>1728</v>
      </c>
      <c r="T411" s="57">
        <v>18074184.449999999</v>
      </c>
      <c r="U411" s="56" t="s">
        <v>294</v>
      </c>
      <c r="V411" s="54" t="s">
        <v>1729</v>
      </c>
      <c r="W411" s="9">
        <f t="shared" si="13"/>
        <v>1110</v>
      </c>
    </row>
    <row r="412" spans="1:23" s="10" customFormat="1" ht="95.25" customHeight="1" x14ac:dyDescent="0.2">
      <c r="A412" s="8">
        <v>38</v>
      </c>
      <c r="B412" s="51" t="s">
        <v>74</v>
      </c>
      <c r="C412" s="51" t="s">
        <v>125</v>
      </c>
      <c r="D412" s="51" t="s">
        <v>246</v>
      </c>
      <c r="E412" s="52">
        <v>1</v>
      </c>
      <c r="F412" s="53" t="s">
        <v>346</v>
      </c>
      <c r="G412" s="54" t="s">
        <v>347</v>
      </c>
      <c r="H412" s="54" t="s">
        <v>347</v>
      </c>
      <c r="I412" s="55" t="s">
        <v>938</v>
      </c>
      <c r="J412" s="56" t="s">
        <v>219</v>
      </c>
      <c r="K412" s="56" t="s">
        <v>220</v>
      </c>
      <c r="L412" s="56" t="s">
        <v>856</v>
      </c>
      <c r="M412" s="56" t="s">
        <v>970</v>
      </c>
      <c r="N412" s="56" t="s">
        <v>957</v>
      </c>
      <c r="O412" s="57">
        <v>2762516.81</v>
      </c>
      <c r="P412" s="57">
        <v>0</v>
      </c>
      <c r="Q412" s="57">
        <v>51588.75</v>
      </c>
      <c r="R412" s="57">
        <v>262061.05</v>
      </c>
      <c r="S412" s="58" t="s">
        <v>1538</v>
      </c>
      <c r="T412" s="57">
        <v>2552044.5099999998</v>
      </c>
      <c r="U412" s="56" t="s">
        <v>294</v>
      </c>
      <c r="V412" s="54" t="s">
        <v>1539</v>
      </c>
      <c r="W412" s="9">
        <f t="shared" si="13"/>
        <v>1468</v>
      </c>
    </row>
    <row r="413" spans="1:23" s="10" customFormat="1" ht="292.5" x14ac:dyDescent="0.2">
      <c r="A413" s="8">
        <v>38</v>
      </c>
      <c r="B413" s="51" t="s">
        <v>74</v>
      </c>
      <c r="C413" s="51" t="s">
        <v>125</v>
      </c>
      <c r="D413" s="51" t="s">
        <v>246</v>
      </c>
      <c r="E413" s="52">
        <v>1</v>
      </c>
      <c r="F413" s="53" t="s">
        <v>1208</v>
      </c>
      <c r="G413" s="54" t="s">
        <v>1209</v>
      </c>
      <c r="H413" s="54" t="s">
        <v>1209</v>
      </c>
      <c r="I413" s="55" t="s">
        <v>1210</v>
      </c>
      <c r="J413" s="56" t="s">
        <v>1211</v>
      </c>
      <c r="K413" s="56" t="s">
        <v>1212</v>
      </c>
      <c r="L413" s="56" t="s">
        <v>856</v>
      </c>
      <c r="M413" s="56" t="s">
        <v>1213</v>
      </c>
      <c r="N413" s="56" t="s">
        <v>816</v>
      </c>
      <c r="O413" s="57">
        <v>3436444</v>
      </c>
      <c r="P413" s="57">
        <v>14000000</v>
      </c>
      <c r="Q413" s="57">
        <v>60995</v>
      </c>
      <c r="R413" s="57">
        <v>16002535</v>
      </c>
      <c r="S413" s="58" t="s">
        <v>2012</v>
      </c>
      <c r="T413" s="57">
        <v>1494904</v>
      </c>
      <c r="U413" s="56" t="s">
        <v>824</v>
      </c>
      <c r="V413" s="54" t="s">
        <v>2013</v>
      </c>
      <c r="W413" s="9">
        <f t="shared" si="13"/>
        <v>1543</v>
      </c>
    </row>
    <row r="414" spans="1:23" s="10" customFormat="1" ht="159.75" customHeight="1" x14ac:dyDescent="0.2">
      <c r="A414" s="8">
        <v>38</v>
      </c>
      <c r="B414" s="51" t="s">
        <v>74</v>
      </c>
      <c r="C414" s="51" t="s">
        <v>125</v>
      </c>
      <c r="D414" s="51" t="s">
        <v>246</v>
      </c>
      <c r="E414" s="52">
        <v>1</v>
      </c>
      <c r="F414" s="53" t="s">
        <v>46</v>
      </c>
      <c r="G414" s="54" t="s">
        <v>128</v>
      </c>
      <c r="H414" s="54" t="s">
        <v>128</v>
      </c>
      <c r="I414" s="55" t="s">
        <v>129</v>
      </c>
      <c r="J414" s="56" t="s">
        <v>130</v>
      </c>
      <c r="K414" s="56" t="s">
        <v>337</v>
      </c>
      <c r="L414" s="56" t="s">
        <v>856</v>
      </c>
      <c r="M414" s="56" t="s">
        <v>782</v>
      </c>
      <c r="N414" s="56" t="s">
        <v>816</v>
      </c>
      <c r="O414" s="57">
        <v>61139083</v>
      </c>
      <c r="P414" s="57">
        <v>9025643</v>
      </c>
      <c r="Q414" s="57">
        <v>624964</v>
      </c>
      <c r="R414" s="57">
        <v>21586561</v>
      </c>
      <c r="S414" s="58" t="s">
        <v>1491</v>
      </c>
      <c r="T414" s="57">
        <v>49203129</v>
      </c>
      <c r="U414" s="56" t="s">
        <v>294</v>
      </c>
      <c r="V414" s="54" t="s">
        <v>1315</v>
      </c>
      <c r="W414" s="9">
        <f t="shared" si="13"/>
        <v>1106</v>
      </c>
    </row>
    <row r="415" spans="1:23" s="10" customFormat="1" ht="133.5" customHeight="1" x14ac:dyDescent="0.2">
      <c r="A415" s="8">
        <v>38</v>
      </c>
      <c r="B415" s="51" t="s">
        <v>74</v>
      </c>
      <c r="C415" s="51" t="s">
        <v>125</v>
      </c>
      <c r="D415" s="51" t="s">
        <v>246</v>
      </c>
      <c r="E415" s="52">
        <v>1</v>
      </c>
      <c r="F415" s="53" t="s">
        <v>892</v>
      </c>
      <c r="G415" s="54" t="s">
        <v>893</v>
      </c>
      <c r="H415" s="54" t="s">
        <v>893</v>
      </c>
      <c r="I415" s="55" t="s">
        <v>894</v>
      </c>
      <c r="J415" s="56" t="s">
        <v>895</v>
      </c>
      <c r="K415" s="56" t="s">
        <v>545</v>
      </c>
      <c r="L415" s="56" t="s">
        <v>856</v>
      </c>
      <c r="M415" s="56" t="s">
        <v>489</v>
      </c>
      <c r="N415" s="56" t="s">
        <v>816</v>
      </c>
      <c r="O415" s="57">
        <v>5900029.4699999997</v>
      </c>
      <c r="P415" s="57">
        <v>0</v>
      </c>
      <c r="Q415" s="57">
        <v>102828.47</v>
      </c>
      <c r="R415" s="57">
        <v>39955.32</v>
      </c>
      <c r="S415" s="58" t="s">
        <v>1459</v>
      </c>
      <c r="T415" s="57">
        <v>5962902.6200000001</v>
      </c>
      <c r="U415" s="56" t="s">
        <v>824</v>
      </c>
      <c r="V415" s="54" t="s">
        <v>1316</v>
      </c>
      <c r="W415" s="9">
        <f t="shared" si="13"/>
        <v>1108</v>
      </c>
    </row>
    <row r="416" spans="1:23" s="10" customFormat="1" ht="100.5" customHeight="1" x14ac:dyDescent="0.2">
      <c r="A416" s="8">
        <v>38</v>
      </c>
      <c r="B416" s="51" t="s">
        <v>74</v>
      </c>
      <c r="C416" s="51" t="s">
        <v>125</v>
      </c>
      <c r="D416" s="51" t="s">
        <v>246</v>
      </c>
      <c r="E416" s="52">
        <v>1</v>
      </c>
      <c r="F416" s="53" t="s">
        <v>546</v>
      </c>
      <c r="G416" s="54" t="s">
        <v>547</v>
      </c>
      <c r="H416" s="54" t="s">
        <v>547</v>
      </c>
      <c r="I416" s="55" t="s">
        <v>548</v>
      </c>
      <c r="J416" s="56" t="s">
        <v>549</v>
      </c>
      <c r="K416" s="56" t="s">
        <v>550</v>
      </c>
      <c r="L416" s="56" t="s">
        <v>856</v>
      </c>
      <c r="M416" s="56" t="s">
        <v>489</v>
      </c>
      <c r="N416" s="56" t="s">
        <v>957</v>
      </c>
      <c r="O416" s="57">
        <v>280.61</v>
      </c>
      <c r="P416" s="57">
        <v>341252.9</v>
      </c>
      <c r="Q416" s="57">
        <v>289.05</v>
      </c>
      <c r="R416" s="57">
        <v>90259.88</v>
      </c>
      <c r="S416" s="58" t="s">
        <v>1540</v>
      </c>
      <c r="T416" s="57">
        <v>251562.68</v>
      </c>
      <c r="U416" s="56" t="s">
        <v>824</v>
      </c>
      <c r="V416" s="54" t="s">
        <v>1460</v>
      </c>
      <c r="W416" s="9">
        <f t="shared" si="13"/>
        <v>1238</v>
      </c>
    </row>
    <row r="417" spans="1:23" s="10" customFormat="1" ht="159.75" customHeight="1" x14ac:dyDescent="0.2">
      <c r="A417" s="8">
        <v>38</v>
      </c>
      <c r="B417" s="51" t="s">
        <v>74</v>
      </c>
      <c r="C417" s="51" t="s">
        <v>125</v>
      </c>
      <c r="D417" s="51" t="s">
        <v>246</v>
      </c>
      <c r="E417" s="52">
        <v>1</v>
      </c>
      <c r="F417" s="53" t="s">
        <v>551</v>
      </c>
      <c r="G417" s="54" t="s">
        <v>552</v>
      </c>
      <c r="H417" s="54" t="s">
        <v>552</v>
      </c>
      <c r="I417" s="55" t="s">
        <v>553</v>
      </c>
      <c r="J417" s="56" t="s">
        <v>683</v>
      </c>
      <c r="K417" s="56" t="s">
        <v>1108</v>
      </c>
      <c r="L417" s="56" t="s">
        <v>856</v>
      </c>
      <c r="M417" s="56" t="s">
        <v>781</v>
      </c>
      <c r="N417" s="56" t="s">
        <v>816</v>
      </c>
      <c r="O417" s="57">
        <v>159238363.44999999</v>
      </c>
      <c r="P417" s="57">
        <v>0</v>
      </c>
      <c r="Q417" s="57">
        <v>3039594.43</v>
      </c>
      <c r="R417" s="57">
        <v>24360318.829999998</v>
      </c>
      <c r="S417" s="58" t="s">
        <v>1489</v>
      </c>
      <c r="T417" s="57">
        <v>137917639.05000001</v>
      </c>
      <c r="U417" s="56" t="s">
        <v>824</v>
      </c>
      <c r="V417" s="54" t="s">
        <v>2014</v>
      </c>
      <c r="W417" s="9">
        <f t="shared" si="13"/>
        <v>1405</v>
      </c>
    </row>
    <row r="418" spans="1:23" s="10" customFormat="1" ht="159.75" customHeight="1" x14ac:dyDescent="0.2">
      <c r="A418" s="8">
        <v>38</v>
      </c>
      <c r="B418" s="51" t="s">
        <v>74</v>
      </c>
      <c r="C418" s="51" t="s">
        <v>125</v>
      </c>
      <c r="D418" s="51" t="s">
        <v>246</v>
      </c>
      <c r="E418" s="52">
        <v>1</v>
      </c>
      <c r="F418" s="53" t="s">
        <v>320</v>
      </c>
      <c r="G418" s="54" t="s">
        <v>1017</v>
      </c>
      <c r="H418" s="54" t="s">
        <v>1017</v>
      </c>
      <c r="I418" s="55" t="s">
        <v>881</v>
      </c>
      <c r="J418" s="56" t="s">
        <v>882</v>
      </c>
      <c r="K418" s="56" t="s">
        <v>1109</v>
      </c>
      <c r="L418" s="56" t="s">
        <v>856</v>
      </c>
      <c r="M418" s="56" t="s">
        <v>489</v>
      </c>
      <c r="N418" s="56" t="s">
        <v>816</v>
      </c>
      <c r="O418" s="57">
        <v>10584750.33</v>
      </c>
      <c r="P418" s="57">
        <v>431093</v>
      </c>
      <c r="Q418" s="57">
        <v>191452.07</v>
      </c>
      <c r="R418" s="57">
        <v>476732.58</v>
      </c>
      <c r="S418" s="58" t="s">
        <v>1461</v>
      </c>
      <c r="T418" s="57">
        <v>10730562.82</v>
      </c>
      <c r="U418" s="56" t="s">
        <v>824</v>
      </c>
      <c r="V418" s="54" t="s">
        <v>1730</v>
      </c>
      <c r="W418" s="9">
        <f t="shared" si="13"/>
        <v>1107</v>
      </c>
    </row>
    <row r="419" spans="1:23" s="10" customFormat="1" ht="137.25" customHeight="1" x14ac:dyDescent="0.2">
      <c r="A419" s="8">
        <v>38</v>
      </c>
      <c r="B419" s="51" t="s">
        <v>74</v>
      </c>
      <c r="C419" s="51" t="s">
        <v>125</v>
      </c>
      <c r="D419" s="51" t="s">
        <v>246</v>
      </c>
      <c r="E419" s="52">
        <v>1</v>
      </c>
      <c r="F419" s="53" t="s">
        <v>883</v>
      </c>
      <c r="G419" s="54" t="s">
        <v>884</v>
      </c>
      <c r="H419" s="54" t="s">
        <v>884</v>
      </c>
      <c r="I419" s="55" t="s">
        <v>885</v>
      </c>
      <c r="J419" s="56" t="s">
        <v>886</v>
      </c>
      <c r="K419" s="56" t="s">
        <v>641</v>
      </c>
      <c r="L419" s="56" t="s">
        <v>291</v>
      </c>
      <c r="M419" s="56" t="s">
        <v>1731</v>
      </c>
      <c r="N419" s="56" t="s">
        <v>816</v>
      </c>
      <c r="O419" s="57">
        <v>12762641.76</v>
      </c>
      <c r="P419" s="57">
        <v>50000</v>
      </c>
      <c r="Q419" s="57">
        <v>118560.8</v>
      </c>
      <c r="R419" s="57">
        <v>1908426.01</v>
      </c>
      <c r="S419" s="58" t="s">
        <v>2015</v>
      </c>
      <c r="T419" s="57">
        <v>11342574.75</v>
      </c>
      <c r="U419" s="56" t="s">
        <v>824</v>
      </c>
      <c r="V419" s="54" t="s">
        <v>2016</v>
      </c>
      <c r="W419" s="9">
        <f t="shared" si="13"/>
        <v>1098</v>
      </c>
    </row>
    <row r="420" spans="1:23" s="10" customFormat="1" ht="230.25" customHeight="1" x14ac:dyDescent="0.2">
      <c r="A420" s="8">
        <v>38</v>
      </c>
      <c r="B420" s="51" t="s">
        <v>74</v>
      </c>
      <c r="C420" s="51" t="s">
        <v>125</v>
      </c>
      <c r="D420" s="51" t="s">
        <v>246</v>
      </c>
      <c r="E420" s="52">
        <v>1</v>
      </c>
      <c r="F420" s="53" t="s">
        <v>1174</v>
      </c>
      <c r="G420" s="54" t="s">
        <v>1175</v>
      </c>
      <c r="H420" s="54" t="s">
        <v>1175</v>
      </c>
      <c r="I420" s="55" t="s">
        <v>1176</v>
      </c>
      <c r="J420" s="56" t="s">
        <v>1177</v>
      </c>
      <c r="K420" s="56" t="s">
        <v>1178</v>
      </c>
      <c r="L420" s="56" t="s">
        <v>856</v>
      </c>
      <c r="M420" s="56" t="s">
        <v>489</v>
      </c>
      <c r="N420" s="56" t="s">
        <v>293</v>
      </c>
      <c r="O420" s="57">
        <v>1599003.73</v>
      </c>
      <c r="P420" s="57">
        <v>857188.25</v>
      </c>
      <c r="Q420" s="57">
        <v>30415.72</v>
      </c>
      <c r="R420" s="57">
        <v>107984.5</v>
      </c>
      <c r="S420" s="58" t="s">
        <v>1462</v>
      </c>
      <c r="T420" s="57">
        <v>2378623.2000000002</v>
      </c>
      <c r="U420" s="56" t="s">
        <v>824</v>
      </c>
      <c r="V420" s="54" t="s">
        <v>1317</v>
      </c>
      <c r="W420" s="9">
        <f t="shared" si="13"/>
        <v>1534</v>
      </c>
    </row>
    <row r="421" spans="1:23" s="10" customFormat="1" ht="137.25" customHeight="1" x14ac:dyDescent="0.2">
      <c r="A421" s="8">
        <v>38</v>
      </c>
      <c r="B421" s="51" t="s">
        <v>74</v>
      </c>
      <c r="C421" s="51" t="s">
        <v>125</v>
      </c>
      <c r="D421" s="51" t="s">
        <v>246</v>
      </c>
      <c r="E421" s="52">
        <v>1</v>
      </c>
      <c r="F421" s="53" t="s">
        <v>133</v>
      </c>
      <c r="G421" s="54" t="s">
        <v>827</v>
      </c>
      <c r="H421" s="54" t="s">
        <v>827</v>
      </c>
      <c r="I421" s="55" t="s">
        <v>935</v>
      </c>
      <c r="J421" s="56" t="s">
        <v>1233</v>
      </c>
      <c r="K421" s="56" t="s">
        <v>1110</v>
      </c>
      <c r="L421" s="56" t="s">
        <v>856</v>
      </c>
      <c r="M421" s="56" t="s">
        <v>783</v>
      </c>
      <c r="N421" s="56" t="s">
        <v>816</v>
      </c>
      <c r="O421" s="57">
        <v>44168132.600000001</v>
      </c>
      <c r="P421" s="57">
        <v>0</v>
      </c>
      <c r="Q421" s="57">
        <v>728664.53</v>
      </c>
      <c r="R421" s="57">
        <v>21041192.379999999</v>
      </c>
      <c r="S421" s="58" t="s">
        <v>1463</v>
      </c>
      <c r="T421" s="57">
        <v>23855604.75</v>
      </c>
      <c r="U421" s="56" t="s">
        <v>824</v>
      </c>
      <c r="V421" s="54" t="s">
        <v>2017</v>
      </c>
      <c r="W421" s="9">
        <f t="shared" si="13"/>
        <v>1109</v>
      </c>
    </row>
    <row r="422" spans="1:23" s="10" customFormat="1" ht="141" customHeight="1" x14ac:dyDescent="0.2">
      <c r="A422" s="8">
        <v>38</v>
      </c>
      <c r="B422" s="51" t="s">
        <v>74</v>
      </c>
      <c r="C422" s="51" t="s">
        <v>125</v>
      </c>
      <c r="D422" s="51" t="s">
        <v>246</v>
      </c>
      <c r="E422" s="52">
        <v>1</v>
      </c>
      <c r="F422" s="53" t="s">
        <v>936</v>
      </c>
      <c r="G422" s="54" t="s">
        <v>1111</v>
      </c>
      <c r="H422" s="54" t="s">
        <v>1111</v>
      </c>
      <c r="I422" s="55" t="s">
        <v>689</v>
      </c>
      <c r="J422" s="56" t="s">
        <v>690</v>
      </c>
      <c r="K422" s="56" t="s">
        <v>691</v>
      </c>
      <c r="L422" s="56" t="s">
        <v>856</v>
      </c>
      <c r="M422" s="56" t="s">
        <v>489</v>
      </c>
      <c r="N422" s="56" t="s">
        <v>293</v>
      </c>
      <c r="O422" s="57">
        <v>74026486.709999993</v>
      </c>
      <c r="P422" s="57">
        <v>52600000</v>
      </c>
      <c r="Q422" s="57">
        <v>2078101.09</v>
      </c>
      <c r="R422" s="57">
        <v>32227554.23</v>
      </c>
      <c r="S422" s="58" t="s">
        <v>2018</v>
      </c>
      <c r="T422" s="57">
        <v>96477033.569999993</v>
      </c>
      <c r="U422" s="56" t="s">
        <v>824</v>
      </c>
      <c r="V422" s="54" t="s">
        <v>2019</v>
      </c>
      <c r="W422" s="9">
        <f t="shared" si="13"/>
        <v>1128</v>
      </c>
    </row>
    <row r="423" spans="1:23" s="10" customFormat="1" ht="129.75" customHeight="1" x14ac:dyDescent="0.2">
      <c r="A423" s="8">
        <v>38</v>
      </c>
      <c r="B423" s="51" t="s">
        <v>74</v>
      </c>
      <c r="C423" s="51" t="s">
        <v>125</v>
      </c>
      <c r="D423" s="51" t="s">
        <v>246</v>
      </c>
      <c r="E423" s="52">
        <v>1</v>
      </c>
      <c r="F423" s="53" t="s">
        <v>692</v>
      </c>
      <c r="G423" s="54" t="s">
        <v>693</v>
      </c>
      <c r="H423" s="54" t="s">
        <v>693</v>
      </c>
      <c r="I423" s="55" t="s">
        <v>696</v>
      </c>
      <c r="J423" s="56" t="s">
        <v>697</v>
      </c>
      <c r="K423" s="56" t="s">
        <v>698</v>
      </c>
      <c r="L423" s="56" t="s">
        <v>856</v>
      </c>
      <c r="M423" s="56" t="s">
        <v>783</v>
      </c>
      <c r="N423" s="56" t="s">
        <v>957</v>
      </c>
      <c r="O423" s="57">
        <v>26102478.829999998</v>
      </c>
      <c r="P423" s="57">
        <v>14689092.380000001</v>
      </c>
      <c r="Q423" s="57">
        <v>573002.18000000005</v>
      </c>
      <c r="R423" s="57">
        <v>7960669.4699999997</v>
      </c>
      <c r="S423" s="58" t="s">
        <v>2020</v>
      </c>
      <c r="T423" s="57">
        <v>33403903.920000002</v>
      </c>
      <c r="U423" s="56" t="s">
        <v>824</v>
      </c>
      <c r="V423" s="54" t="s">
        <v>1319</v>
      </c>
      <c r="W423" s="9">
        <f t="shared" si="13"/>
        <v>128</v>
      </c>
    </row>
    <row r="424" spans="1:23" s="10" customFormat="1" ht="138.75" customHeight="1" x14ac:dyDescent="0.2">
      <c r="A424" s="8">
        <v>38</v>
      </c>
      <c r="B424" s="51" t="s">
        <v>74</v>
      </c>
      <c r="C424" s="51" t="s">
        <v>125</v>
      </c>
      <c r="D424" s="51" t="s">
        <v>246</v>
      </c>
      <c r="E424" s="52">
        <v>1</v>
      </c>
      <c r="F424" s="53" t="s">
        <v>692</v>
      </c>
      <c r="G424" s="54" t="s">
        <v>693</v>
      </c>
      <c r="H424" s="54" t="s">
        <v>693</v>
      </c>
      <c r="I424" s="55" t="s">
        <v>694</v>
      </c>
      <c r="J424" s="56" t="s">
        <v>695</v>
      </c>
      <c r="K424" s="56" t="s">
        <v>624</v>
      </c>
      <c r="L424" s="56" t="s">
        <v>856</v>
      </c>
      <c r="M424" s="56" t="s">
        <v>783</v>
      </c>
      <c r="N424" s="56" t="s">
        <v>816</v>
      </c>
      <c r="O424" s="57">
        <v>11071.44</v>
      </c>
      <c r="P424" s="57">
        <v>4000000</v>
      </c>
      <c r="Q424" s="57">
        <v>2277.75</v>
      </c>
      <c r="R424" s="57">
        <v>4010440.01</v>
      </c>
      <c r="S424" s="58" t="s">
        <v>1732</v>
      </c>
      <c r="T424" s="57">
        <v>2909.18</v>
      </c>
      <c r="U424" s="56" t="s">
        <v>824</v>
      </c>
      <c r="V424" s="54" t="s">
        <v>1318</v>
      </c>
      <c r="W424" s="9">
        <f t="shared" si="13"/>
        <v>1164</v>
      </c>
    </row>
    <row r="425" spans="1:23" s="29" customFormat="1" ht="20.25" customHeight="1" outlineLevel="2" x14ac:dyDescent="0.2">
      <c r="A425" s="27"/>
      <c r="B425" s="66" t="s">
        <v>353</v>
      </c>
      <c r="C425" s="67"/>
      <c r="D425" s="67"/>
      <c r="E425" s="46">
        <f>SUBTOTAL(9,E426:E460)</f>
        <v>35</v>
      </c>
      <c r="F425" s="47"/>
      <c r="G425" s="47"/>
      <c r="H425" s="47"/>
      <c r="I425" s="48"/>
      <c r="J425" s="47"/>
      <c r="K425" s="47"/>
      <c r="L425" s="47"/>
      <c r="M425" s="47"/>
      <c r="N425" s="47"/>
      <c r="O425" s="49"/>
      <c r="P425" s="49"/>
      <c r="Q425" s="49"/>
      <c r="R425" s="49"/>
      <c r="S425" s="47"/>
      <c r="T425" s="49"/>
      <c r="U425" s="47"/>
      <c r="V425" s="50"/>
      <c r="W425" s="28"/>
    </row>
    <row r="426" spans="1:23" s="10" customFormat="1" ht="109.5" customHeight="1" x14ac:dyDescent="0.2">
      <c r="A426" s="8">
        <v>38</v>
      </c>
      <c r="B426" s="51" t="s">
        <v>74</v>
      </c>
      <c r="C426" s="51" t="s">
        <v>125</v>
      </c>
      <c r="D426" s="51" t="s">
        <v>656</v>
      </c>
      <c r="E426" s="52">
        <v>1</v>
      </c>
      <c r="F426" s="53" t="s">
        <v>625</v>
      </c>
      <c r="G426" s="54" t="s">
        <v>74</v>
      </c>
      <c r="H426" s="54" t="s">
        <v>701</v>
      </c>
      <c r="I426" s="55">
        <v>20023810001240</v>
      </c>
      <c r="J426" s="56" t="s">
        <v>702</v>
      </c>
      <c r="K426" s="56" t="s">
        <v>703</v>
      </c>
      <c r="L426" s="56" t="s">
        <v>291</v>
      </c>
      <c r="M426" s="56" t="s">
        <v>292</v>
      </c>
      <c r="N426" s="56" t="s">
        <v>816</v>
      </c>
      <c r="O426" s="57">
        <v>51002125.32</v>
      </c>
      <c r="P426" s="57">
        <v>8535823.5600000005</v>
      </c>
      <c r="Q426" s="57">
        <v>1041049.94</v>
      </c>
      <c r="R426" s="57">
        <v>1432039.45</v>
      </c>
      <c r="S426" s="58" t="s">
        <v>1541</v>
      </c>
      <c r="T426" s="57">
        <v>59146959.369999997</v>
      </c>
      <c r="U426" s="56" t="s">
        <v>824</v>
      </c>
      <c r="V426" s="54" t="s">
        <v>2021</v>
      </c>
      <c r="W426" s="9">
        <f t="shared" ref="W426:W460" si="14">IF(OR(LEFT(I426)="7",LEFT(I426,1)="8"),VALUE(RIGHT(I426,3)),VALUE(RIGHT(I426,4)))</f>
        <v>1240</v>
      </c>
    </row>
    <row r="427" spans="1:23" s="10" customFormat="1" ht="111.75" customHeight="1" x14ac:dyDescent="0.2">
      <c r="A427" s="8">
        <v>38</v>
      </c>
      <c r="B427" s="51" t="s">
        <v>74</v>
      </c>
      <c r="C427" s="51" t="s">
        <v>125</v>
      </c>
      <c r="D427" s="51" t="s">
        <v>656</v>
      </c>
      <c r="E427" s="52">
        <v>1</v>
      </c>
      <c r="F427" s="53" t="s">
        <v>625</v>
      </c>
      <c r="G427" s="54" t="s">
        <v>74</v>
      </c>
      <c r="H427" s="54" t="s">
        <v>93</v>
      </c>
      <c r="I427" s="55">
        <v>20023810001241</v>
      </c>
      <c r="J427" s="56" t="s">
        <v>1038</v>
      </c>
      <c r="K427" s="56" t="s">
        <v>703</v>
      </c>
      <c r="L427" s="56" t="s">
        <v>856</v>
      </c>
      <c r="M427" s="56" t="s">
        <v>783</v>
      </c>
      <c r="N427" s="56" t="s">
        <v>816</v>
      </c>
      <c r="O427" s="57">
        <v>17127948.510000002</v>
      </c>
      <c r="P427" s="57">
        <v>72728990.370000005</v>
      </c>
      <c r="Q427" s="57">
        <v>545570.32999999996</v>
      </c>
      <c r="R427" s="57">
        <v>51316485.539999999</v>
      </c>
      <c r="S427" s="58" t="s">
        <v>1542</v>
      </c>
      <c r="T427" s="57">
        <v>39086023.670000002</v>
      </c>
      <c r="U427" s="56" t="s">
        <v>824</v>
      </c>
      <c r="V427" s="54" t="s">
        <v>2022</v>
      </c>
      <c r="W427" s="9">
        <f t="shared" si="14"/>
        <v>1241</v>
      </c>
    </row>
    <row r="428" spans="1:23" s="10" customFormat="1" ht="102.75" customHeight="1" x14ac:dyDescent="0.2">
      <c r="A428" s="8">
        <v>38</v>
      </c>
      <c r="B428" s="51" t="s">
        <v>74</v>
      </c>
      <c r="C428" s="51" t="s">
        <v>125</v>
      </c>
      <c r="D428" s="51" t="s">
        <v>656</v>
      </c>
      <c r="E428" s="52">
        <v>1</v>
      </c>
      <c r="F428" s="53" t="s">
        <v>625</v>
      </c>
      <c r="G428" s="54" t="s">
        <v>74</v>
      </c>
      <c r="H428" s="54" t="s">
        <v>662</v>
      </c>
      <c r="I428" s="55">
        <v>20023810001242</v>
      </c>
      <c r="J428" s="56" t="s">
        <v>1066</v>
      </c>
      <c r="K428" s="56" t="s">
        <v>703</v>
      </c>
      <c r="L428" s="56" t="s">
        <v>291</v>
      </c>
      <c r="M428" s="56" t="s">
        <v>292</v>
      </c>
      <c r="N428" s="56" t="s">
        <v>816</v>
      </c>
      <c r="O428" s="57">
        <v>55923887.969999999</v>
      </c>
      <c r="P428" s="57">
        <v>70645135.200000003</v>
      </c>
      <c r="Q428" s="57">
        <v>1137072.6299999999</v>
      </c>
      <c r="R428" s="57">
        <v>27576077.760000002</v>
      </c>
      <c r="S428" s="58" t="s">
        <v>1543</v>
      </c>
      <c r="T428" s="57">
        <v>45404312.979999997</v>
      </c>
      <c r="U428" s="56" t="s">
        <v>824</v>
      </c>
      <c r="V428" s="54" t="s">
        <v>2023</v>
      </c>
      <c r="W428" s="9">
        <f t="shared" si="14"/>
        <v>1242</v>
      </c>
    </row>
    <row r="429" spans="1:23" s="10" customFormat="1" ht="98.25" customHeight="1" x14ac:dyDescent="0.2">
      <c r="A429" s="8">
        <v>38</v>
      </c>
      <c r="B429" s="51" t="s">
        <v>74</v>
      </c>
      <c r="C429" s="51" t="s">
        <v>125</v>
      </c>
      <c r="D429" s="51" t="s">
        <v>656</v>
      </c>
      <c r="E429" s="52">
        <v>1</v>
      </c>
      <c r="F429" s="53" t="s">
        <v>625</v>
      </c>
      <c r="G429" s="54" t="s">
        <v>74</v>
      </c>
      <c r="H429" s="54" t="s">
        <v>737</v>
      </c>
      <c r="I429" s="55">
        <v>20023810001243</v>
      </c>
      <c r="J429" s="56" t="s">
        <v>661</v>
      </c>
      <c r="K429" s="56" t="s">
        <v>703</v>
      </c>
      <c r="L429" s="56" t="s">
        <v>291</v>
      </c>
      <c r="M429" s="56" t="s">
        <v>292</v>
      </c>
      <c r="N429" s="56" t="s">
        <v>816</v>
      </c>
      <c r="O429" s="57">
        <v>80467086.069999993</v>
      </c>
      <c r="P429" s="57">
        <v>201182.68</v>
      </c>
      <c r="Q429" s="57">
        <v>1662835.91</v>
      </c>
      <c r="R429" s="57">
        <v>1217572.07</v>
      </c>
      <c r="S429" s="58" t="s">
        <v>1544</v>
      </c>
      <c r="T429" s="57">
        <v>81113532.590000004</v>
      </c>
      <c r="U429" s="56" t="s">
        <v>824</v>
      </c>
      <c r="V429" s="54" t="s">
        <v>2024</v>
      </c>
      <c r="W429" s="9">
        <f t="shared" si="14"/>
        <v>1243</v>
      </c>
    </row>
    <row r="430" spans="1:23" s="10" customFormat="1" ht="100.5" customHeight="1" x14ac:dyDescent="0.2">
      <c r="A430" s="8">
        <v>38</v>
      </c>
      <c r="B430" s="51" t="s">
        <v>74</v>
      </c>
      <c r="C430" s="51" t="s">
        <v>125</v>
      </c>
      <c r="D430" s="51" t="s">
        <v>656</v>
      </c>
      <c r="E430" s="52">
        <v>1</v>
      </c>
      <c r="F430" s="53" t="s">
        <v>625</v>
      </c>
      <c r="G430" s="54" t="s">
        <v>74</v>
      </c>
      <c r="H430" s="54" t="s">
        <v>842</v>
      </c>
      <c r="I430" s="55">
        <v>20023810001244</v>
      </c>
      <c r="J430" s="56" t="s">
        <v>1068</v>
      </c>
      <c r="K430" s="56" t="s">
        <v>703</v>
      </c>
      <c r="L430" s="56" t="s">
        <v>291</v>
      </c>
      <c r="M430" s="56" t="s">
        <v>292</v>
      </c>
      <c r="N430" s="56" t="s">
        <v>816</v>
      </c>
      <c r="O430" s="57">
        <v>26335087.149999999</v>
      </c>
      <c r="P430" s="57">
        <v>8042099.6100000003</v>
      </c>
      <c r="Q430" s="57">
        <v>568545.26</v>
      </c>
      <c r="R430" s="57">
        <v>1009839.25</v>
      </c>
      <c r="S430" s="58" t="s">
        <v>1735</v>
      </c>
      <c r="T430" s="57">
        <v>33935892.770000003</v>
      </c>
      <c r="U430" s="56" t="s">
        <v>824</v>
      </c>
      <c r="V430" s="54" t="s">
        <v>2025</v>
      </c>
      <c r="W430" s="9">
        <f t="shared" si="14"/>
        <v>1244</v>
      </c>
    </row>
    <row r="431" spans="1:23" s="10" customFormat="1" ht="99.75" customHeight="1" x14ac:dyDescent="0.2">
      <c r="A431" s="8">
        <v>38</v>
      </c>
      <c r="B431" s="51" t="s">
        <v>74</v>
      </c>
      <c r="C431" s="51" t="s">
        <v>125</v>
      </c>
      <c r="D431" s="51" t="s">
        <v>656</v>
      </c>
      <c r="E431" s="52">
        <v>1</v>
      </c>
      <c r="F431" s="53" t="s">
        <v>625</v>
      </c>
      <c r="G431" s="54" t="s">
        <v>74</v>
      </c>
      <c r="H431" s="54" t="s">
        <v>91</v>
      </c>
      <c r="I431" s="55">
        <v>20023810001245</v>
      </c>
      <c r="J431" s="56" t="s">
        <v>648</v>
      </c>
      <c r="K431" s="56" t="s">
        <v>703</v>
      </c>
      <c r="L431" s="56" t="s">
        <v>291</v>
      </c>
      <c r="M431" s="56" t="s">
        <v>292</v>
      </c>
      <c r="N431" s="56" t="s">
        <v>816</v>
      </c>
      <c r="O431" s="57">
        <v>160733792.75999999</v>
      </c>
      <c r="P431" s="57">
        <v>77232086.480000004</v>
      </c>
      <c r="Q431" s="57">
        <v>3523242.59</v>
      </c>
      <c r="R431" s="57">
        <v>34649589.280000001</v>
      </c>
      <c r="S431" s="58" t="s">
        <v>1545</v>
      </c>
      <c r="T431" s="57">
        <v>149686758.36000001</v>
      </c>
      <c r="U431" s="56" t="s">
        <v>824</v>
      </c>
      <c r="V431" s="54" t="s">
        <v>2026</v>
      </c>
      <c r="W431" s="9">
        <f t="shared" si="14"/>
        <v>1245</v>
      </c>
    </row>
    <row r="432" spans="1:23" s="10" customFormat="1" ht="94.5" customHeight="1" x14ac:dyDescent="0.2">
      <c r="A432" s="8">
        <v>38</v>
      </c>
      <c r="B432" s="51" t="s">
        <v>74</v>
      </c>
      <c r="C432" s="51" t="s">
        <v>125</v>
      </c>
      <c r="D432" s="51" t="s">
        <v>656</v>
      </c>
      <c r="E432" s="52">
        <v>1</v>
      </c>
      <c r="F432" s="53" t="s">
        <v>625</v>
      </c>
      <c r="G432" s="54" t="s">
        <v>74</v>
      </c>
      <c r="H432" s="54" t="s">
        <v>90</v>
      </c>
      <c r="I432" s="55">
        <v>20023810001246</v>
      </c>
      <c r="J432" s="56" t="s">
        <v>649</v>
      </c>
      <c r="K432" s="56" t="s">
        <v>703</v>
      </c>
      <c r="L432" s="56" t="s">
        <v>291</v>
      </c>
      <c r="M432" s="56" t="s">
        <v>292</v>
      </c>
      <c r="N432" s="56" t="s">
        <v>816</v>
      </c>
      <c r="O432" s="57">
        <v>16814008.16</v>
      </c>
      <c r="P432" s="57">
        <v>45338.63</v>
      </c>
      <c r="Q432" s="57">
        <v>332370.63</v>
      </c>
      <c r="R432" s="57">
        <v>1495436.22</v>
      </c>
      <c r="S432" s="58" t="s">
        <v>1546</v>
      </c>
      <c r="T432" s="57">
        <v>15556829.76</v>
      </c>
      <c r="U432" s="56" t="s">
        <v>824</v>
      </c>
      <c r="V432" s="54" t="s">
        <v>2027</v>
      </c>
      <c r="W432" s="9">
        <f t="shared" si="14"/>
        <v>1246</v>
      </c>
    </row>
    <row r="433" spans="1:23" s="10" customFormat="1" ht="97.5" customHeight="1" x14ac:dyDescent="0.2">
      <c r="A433" s="8">
        <v>38</v>
      </c>
      <c r="B433" s="51" t="s">
        <v>74</v>
      </c>
      <c r="C433" s="51" t="s">
        <v>125</v>
      </c>
      <c r="D433" s="51" t="s">
        <v>656</v>
      </c>
      <c r="E433" s="52">
        <v>1</v>
      </c>
      <c r="F433" s="53" t="s">
        <v>625</v>
      </c>
      <c r="G433" s="54" t="s">
        <v>74</v>
      </c>
      <c r="H433" s="54" t="s">
        <v>772</v>
      </c>
      <c r="I433" s="55">
        <v>20023810001247</v>
      </c>
      <c r="J433" s="56" t="s">
        <v>650</v>
      </c>
      <c r="K433" s="56" t="s">
        <v>703</v>
      </c>
      <c r="L433" s="56" t="s">
        <v>291</v>
      </c>
      <c r="M433" s="56" t="s">
        <v>292</v>
      </c>
      <c r="N433" s="56" t="s">
        <v>816</v>
      </c>
      <c r="O433" s="57">
        <v>75981164.75</v>
      </c>
      <c r="P433" s="57">
        <v>10476025.66</v>
      </c>
      <c r="Q433" s="57">
        <v>1370053.94</v>
      </c>
      <c r="R433" s="57">
        <v>17681474.329999998</v>
      </c>
      <c r="S433" s="58" t="s">
        <v>1547</v>
      </c>
      <c r="T433" s="57">
        <v>70145770.019999996</v>
      </c>
      <c r="U433" s="56" t="s">
        <v>824</v>
      </c>
      <c r="V433" s="54" t="s">
        <v>2028</v>
      </c>
      <c r="W433" s="9">
        <f t="shared" si="14"/>
        <v>1247</v>
      </c>
    </row>
    <row r="434" spans="1:23" s="10" customFormat="1" ht="109.5" customHeight="1" x14ac:dyDescent="0.2">
      <c r="A434" s="8">
        <v>38</v>
      </c>
      <c r="B434" s="51" t="s">
        <v>74</v>
      </c>
      <c r="C434" s="51" t="s">
        <v>125</v>
      </c>
      <c r="D434" s="51" t="s">
        <v>656</v>
      </c>
      <c r="E434" s="52">
        <v>1</v>
      </c>
      <c r="F434" s="53" t="s">
        <v>625</v>
      </c>
      <c r="G434" s="54" t="s">
        <v>74</v>
      </c>
      <c r="H434" s="54" t="s">
        <v>421</v>
      </c>
      <c r="I434" s="55">
        <v>20023810001248</v>
      </c>
      <c r="J434" s="56" t="s">
        <v>297</v>
      </c>
      <c r="K434" s="56" t="s">
        <v>162</v>
      </c>
      <c r="L434" s="56" t="s">
        <v>291</v>
      </c>
      <c r="M434" s="56" t="s">
        <v>292</v>
      </c>
      <c r="N434" s="56" t="s">
        <v>816</v>
      </c>
      <c r="O434" s="57">
        <v>199478864.59999999</v>
      </c>
      <c r="P434" s="57">
        <v>26567274.469999999</v>
      </c>
      <c r="Q434" s="57">
        <v>3648992.15</v>
      </c>
      <c r="R434" s="57">
        <v>76117535.959999993</v>
      </c>
      <c r="S434" s="58" t="s">
        <v>1548</v>
      </c>
      <c r="T434" s="57">
        <v>174534958.88999999</v>
      </c>
      <c r="U434" s="56" t="s">
        <v>824</v>
      </c>
      <c r="V434" s="54" t="s">
        <v>2029</v>
      </c>
      <c r="W434" s="9">
        <f t="shared" si="14"/>
        <v>1248</v>
      </c>
    </row>
    <row r="435" spans="1:23" s="10" customFormat="1" ht="103.5" customHeight="1" x14ac:dyDescent="0.2">
      <c r="A435" s="8">
        <v>38</v>
      </c>
      <c r="B435" s="51" t="s">
        <v>74</v>
      </c>
      <c r="C435" s="51" t="s">
        <v>125</v>
      </c>
      <c r="D435" s="51" t="s">
        <v>656</v>
      </c>
      <c r="E435" s="52">
        <v>1</v>
      </c>
      <c r="F435" s="53" t="s">
        <v>625</v>
      </c>
      <c r="G435" s="54" t="s">
        <v>74</v>
      </c>
      <c r="H435" s="54" t="s">
        <v>746</v>
      </c>
      <c r="I435" s="55">
        <v>20023810001249</v>
      </c>
      <c r="J435" s="56" t="s">
        <v>134</v>
      </c>
      <c r="K435" s="56" t="s">
        <v>162</v>
      </c>
      <c r="L435" s="56" t="s">
        <v>291</v>
      </c>
      <c r="M435" s="56" t="s">
        <v>292</v>
      </c>
      <c r="N435" s="56" t="s">
        <v>816</v>
      </c>
      <c r="O435" s="57">
        <v>78621477.019999996</v>
      </c>
      <c r="P435" s="57">
        <v>505329.38</v>
      </c>
      <c r="Q435" s="57">
        <v>1427727.43</v>
      </c>
      <c r="R435" s="57">
        <v>27541105.079999998</v>
      </c>
      <c r="S435" s="58" t="s">
        <v>1549</v>
      </c>
      <c r="T435" s="57">
        <v>78098000.129999995</v>
      </c>
      <c r="U435" s="56" t="s">
        <v>824</v>
      </c>
      <c r="V435" s="54" t="s">
        <v>2030</v>
      </c>
      <c r="W435" s="9">
        <f t="shared" si="14"/>
        <v>1249</v>
      </c>
    </row>
    <row r="436" spans="1:23" s="10" customFormat="1" ht="99.75" customHeight="1" x14ac:dyDescent="0.2">
      <c r="A436" s="8">
        <v>38</v>
      </c>
      <c r="B436" s="51" t="s">
        <v>74</v>
      </c>
      <c r="C436" s="51" t="s">
        <v>125</v>
      </c>
      <c r="D436" s="51" t="s">
        <v>656</v>
      </c>
      <c r="E436" s="52">
        <v>1</v>
      </c>
      <c r="F436" s="53" t="s">
        <v>625</v>
      </c>
      <c r="G436" s="54" t="s">
        <v>74</v>
      </c>
      <c r="H436" s="54" t="s">
        <v>509</v>
      </c>
      <c r="I436" s="55">
        <v>20023810001250</v>
      </c>
      <c r="J436" s="56" t="s">
        <v>887</v>
      </c>
      <c r="K436" s="56" t="s">
        <v>703</v>
      </c>
      <c r="L436" s="56" t="s">
        <v>291</v>
      </c>
      <c r="M436" s="56" t="s">
        <v>292</v>
      </c>
      <c r="N436" s="56" t="s">
        <v>816</v>
      </c>
      <c r="O436" s="57">
        <v>47148237.609999999</v>
      </c>
      <c r="P436" s="57">
        <v>4498386.4800000004</v>
      </c>
      <c r="Q436" s="57">
        <v>796182.7</v>
      </c>
      <c r="R436" s="57">
        <v>25612452.23</v>
      </c>
      <c r="S436" s="58" t="s">
        <v>1550</v>
      </c>
      <c r="T436" s="57">
        <v>37653592.890000001</v>
      </c>
      <c r="U436" s="56" t="s">
        <v>824</v>
      </c>
      <c r="V436" s="54" t="s">
        <v>2031</v>
      </c>
      <c r="W436" s="9">
        <f t="shared" si="14"/>
        <v>1250</v>
      </c>
    </row>
    <row r="437" spans="1:23" s="10" customFormat="1" ht="100.5" customHeight="1" x14ac:dyDescent="0.2">
      <c r="A437" s="8">
        <v>38</v>
      </c>
      <c r="B437" s="51" t="s">
        <v>74</v>
      </c>
      <c r="C437" s="51" t="s">
        <v>125</v>
      </c>
      <c r="D437" s="51" t="s">
        <v>656</v>
      </c>
      <c r="E437" s="52">
        <v>1</v>
      </c>
      <c r="F437" s="53" t="s">
        <v>625</v>
      </c>
      <c r="G437" s="54" t="s">
        <v>74</v>
      </c>
      <c r="H437" s="54" t="s">
        <v>136</v>
      </c>
      <c r="I437" s="55">
        <v>20023810001251</v>
      </c>
      <c r="J437" s="56" t="s">
        <v>888</v>
      </c>
      <c r="K437" s="56" t="s">
        <v>703</v>
      </c>
      <c r="L437" s="56" t="s">
        <v>291</v>
      </c>
      <c r="M437" s="56" t="s">
        <v>292</v>
      </c>
      <c r="N437" s="56" t="s">
        <v>816</v>
      </c>
      <c r="O437" s="57">
        <v>53496638.890000001</v>
      </c>
      <c r="P437" s="57">
        <v>10000000</v>
      </c>
      <c r="Q437" s="57">
        <v>1162119.52</v>
      </c>
      <c r="R437" s="57">
        <v>4309925.8499999996</v>
      </c>
      <c r="S437" s="58" t="s">
        <v>1551</v>
      </c>
      <c r="T437" s="57">
        <v>60348832.560000002</v>
      </c>
      <c r="U437" s="56" t="s">
        <v>824</v>
      </c>
      <c r="V437" s="54" t="s">
        <v>2032</v>
      </c>
      <c r="W437" s="9">
        <f t="shared" si="14"/>
        <v>1251</v>
      </c>
    </row>
    <row r="438" spans="1:23" s="10" customFormat="1" ht="88.5" customHeight="1" x14ac:dyDescent="0.2">
      <c r="A438" s="8">
        <v>38</v>
      </c>
      <c r="B438" s="51" t="s">
        <v>74</v>
      </c>
      <c r="C438" s="51" t="s">
        <v>125</v>
      </c>
      <c r="D438" s="51" t="s">
        <v>656</v>
      </c>
      <c r="E438" s="52">
        <v>1</v>
      </c>
      <c r="F438" s="53" t="s">
        <v>625</v>
      </c>
      <c r="G438" s="54" t="s">
        <v>74</v>
      </c>
      <c r="H438" s="54" t="s">
        <v>687</v>
      </c>
      <c r="I438" s="55">
        <v>20023810001252</v>
      </c>
      <c r="J438" s="56" t="s">
        <v>890</v>
      </c>
      <c r="K438" s="56" t="s">
        <v>162</v>
      </c>
      <c r="L438" s="56" t="s">
        <v>291</v>
      </c>
      <c r="M438" s="56" t="s">
        <v>292</v>
      </c>
      <c r="N438" s="56" t="s">
        <v>816</v>
      </c>
      <c r="O438" s="57">
        <v>35964338.479999997</v>
      </c>
      <c r="P438" s="57">
        <v>0</v>
      </c>
      <c r="Q438" s="57">
        <v>640434.79</v>
      </c>
      <c r="R438" s="57">
        <v>13830024.34</v>
      </c>
      <c r="S438" s="58" t="s">
        <v>1552</v>
      </c>
      <c r="T438" s="57">
        <v>22774748.93</v>
      </c>
      <c r="U438" s="56" t="s">
        <v>824</v>
      </c>
      <c r="V438" s="54" t="s">
        <v>2033</v>
      </c>
      <c r="W438" s="9">
        <f t="shared" si="14"/>
        <v>1252</v>
      </c>
    </row>
    <row r="439" spans="1:23" s="10" customFormat="1" ht="100.5" customHeight="1" x14ac:dyDescent="0.2">
      <c r="A439" s="8">
        <v>38</v>
      </c>
      <c r="B439" s="51" t="s">
        <v>74</v>
      </c>
      <c r="C439" s="51" t="s">
        <v>125</v>
      </c>
      <c r="D439" s="51" t="s">
        <v>656</v>
      </c>
      <c r="E439" s="52">
        <v>1</v>
      </c>
      <c r="F439" s="53" t="s">
        <v>625</v>
      </c>
      <c r="G439" s="54" t="s">
        <v>74</v>
      </c>
      <c r="H439" s="54" t="s">
        <v>344</v>
      </c>
      <c r="I439" s="55">
        <v>20023810001253</v>
      </c>
      <c r="J439" s="56" t="s">
        <v>561</v>
      </c>
      <c r="K439" s="56" t="s">
        <v>162</v>
      </c>
      <c r="L439" s="56" t="s">
        <v>291</v>
      </c>
      <c r="M439" s="56" t="s">
        <v>292</v>
      </c>
      <c r="N439" s="56" t="s">
        <v>816</v>
      </c>
      <c r="O439" s="57">
        <v>74268141.200000003</v>
      </c>
      <c r="P439" s="57">
        <v>15000000</v>
      </c>
      <c r="Q439" s="57">
        <v>1581314.45</v>
      </c>
      <c r="R439" s="57">
        <v>12811998.210000001</v>
      </c>
      <c r="S439" s="58" t="s">
        <v>1553</v>
      </c>
      <c r="T439" s="57">
        <v>78037457.439999998</v>
      </c>
      <c r="U439" s="56" t="s">
        <v>824</v>
      </c>
      <c r="V439" s="54" t="s">
        <v>2034</v>
      </c>
      <c r="W439" s="9">
        <f t="shared" si="14"/>
        <v>1253</v>
      </c>
    </row>
    <row r="440" spans="1:23" s="10" customFormat="1" ht="111.75" customHeight="1" x14ac:dyDescent="0.2">
      <c r="A440" s="8">
        <v>38</v>
      </c>
      <c r="B440" s="51" t="s">
        <v>74</v>
      </c>
      <c r="C440" s="51" t="s">
        <v>125</v>
      </c>
      <c r="D440" s="51" t="s">
        <v>656</v>
      </c>
      <c r="E440" s="52">
        <v>1</v>
      </c>
      <c r="F440" s="53" t="s">
        <v>625</v>
      </c>
      <c r="G440" s="54" t="s">
        <v>74</v>
      </c>
      <c r="H440" s="54" t="s">
        <v>562</v>
      </c>
      <c r="I440" s="55">
        <v>20023810001254</v>
      </c>
      <c r="J440" s="56" t="s">
        <v>563</v>
      </c>
      <c r="K440" s="56" t="s">
        <v>703</v>
      </c>
      <c r="L440" s="56" t="s">
        <v>291</v>
      </c>
      <c r="M440" s="56" t="s">
        <v>292</v>
      </c>
      <c r="N440" s="56" t="s">
        <v>816</v>
      </c>
      <c r="O440" s="57">
        <v>14259045.199999999</v>
      </c>
      <c r="P440" s="57">
        <v>1</v>
      </c>
      <c r="Q440" s="57">
        <v>254465.25</v>
      </c>
      <c r="R440" s="57">
        <v>3532734.5</v>
      </c>
      <c r="S440" s="58" t="s">
        <v>1554</v>
      </c>
      <c r="T440" s="57">
        <v>10887189.529999999</v>
      </c>
      <c r="U440" s="56" t="s">
        <v>824</v>
      </c>
      <c r="V440" s="54" t="s">
        <v>2035</v>
      </c>
      <c r="W440" s="9">
        <f t="shared" si="14"/>
        <v>1254</v>
      </c>
    </row>
    <row r="441" spans="1:23" s="10" customFormat="1" ht="85.5" customHeight="1" x14ac:dyDescent="0.2">
      <c r="A441" s="8">
        <v>38</v>
      </c>
      <c r="B441" s="51" t="s">
        <v>74</v>
      </c>
      <c r="C441" s="51" t="s">
        <v>125</v>
      </c>
      <c r="D441" s="51" t="s">
        <v>656</v>
      </c>
      <c r="E441" s="52">
        <v>1</v>
      </c>
      <c r="F441" s="53" t="s">
        <v>625</v>
      </c>
      <c r="G441" s="54" t="s">
        <v>74</v>
      </c>
      <c r="H441" s="54" t="s">
        <v>859</v>
      </c>
      <c r="I441" s="55">
        <v>20023810001255</v>
      </c>
      <c r="J441" s="56" t="s">
        <v>953</v>
      </c>
      <c r="K441" s="56" t="s">
        <v>703</v>
      </c>
      <c r="L441" s="56" t="s">
        <v>291</v>
      </c>
      <c r="M441" s="56" t="s">
        <v>292</v>
      </c>
      <c r="N441" s="56" t="s">
        <v>816</v>
      </c>
      <c r="O441" s="57">
        <v>76453868.329999998</v>
      </c>
      <c r="P441" s="57">
        <v>175184.8</v>
      </c>
      <c r="Q441" s="57">
        <v>1583501.76</v>
      </c>
      <c r="R441" s="57">
        <v>3382625.71</v>
      </c>
      <c r="S441" s="58" t="s">
        <v>1555</v>
      </c>
      <c r="T441" s="57">
        <v>74829929.180000007</v>
      </c>
      <c r="U441" s="56" t="s">
        <v>824</v>
      </c>
      <c r="V441" s="54" t="s">
        <v>2036</v>
      </c>
      <c r="W441" s="9">
        <f t="shared" si="14"/>
        <v>1255</v>
      </c>
    </row>
    <row r="442" spans="1:23" s="10" customFormat="1" ht="107.25" customHeight="1" x14ac:dyDescent="0.2">
      <c r="A442" s="8">
        <v>38</v>
      </c>
      <c r="B442" s="51" t="s">
        <v>74</v>
      </c>
      <c r="C442" s="51" t="s">
        <v>125</v>
      </c>
      <c r="D442" s="51" t="s">
        <v>656</v>
      </c>
      <c r="E442" s="52">
        <v>1</v>
      </c>
      <c r="F442" s="53" t="s">
        <v>625</v>
      </c>
      <c r="G442" s="54" t="s">
        <v>74</v>
      </c>
      <c r="H442" s="54" t="s">
        <v>422</v>
      </c>
      <c r="I442" s="55">
        <v>20023810001288</v>
      </c>
      <c r="J442" s="56" t="s">
        <v>952</v>
      </c>
      <c r="K442" s="56" t="s">
        <v>162</v>
      </c>
      <c r="L442" s="56" t="s">
        <v>291</v>
      </c>
      <c r="M442" s="56" t="s">
        <v>292</v>
      </c>
      <c r="N442" s="56" t="s">
        <v>816</v>
      </c>
      <c r="O442" s="57">
        <v>97105819.790000007</v>
      </c>
      <c r="P442" s="57">
        <v>733223.99</v>
      </c>
      <c r="Q442" s="57">
        <v>2029509.16</v>
      </c>
      <c r="R442" s="57">
        <v>2682406.13</v>
      </c>
      <c r="S442" s="58" t="s">
        <v>1556</v>
      </c>
      <c r="T442" s="57">
        <v>98415244.329999998</v>
      </c>
      <c r="U442" s="56" t="s">
        <v>824</v>
      </c>
      <c r="V442" s="54" t="s">
        <v>2037</v>
      </c>
      <c r="W442" s="9">
        <f t="shared" si="14"/>
        <v>1288</v>
      </c>
    </row>
    <row r="443" spans="1:23" s="10" customFormat="1" ht="106.5" customHeight="1" x14ac:dyDescent="0.2">
      <c r="A443" s="8">
        <v>38</v>
      </c>
      <c r="B443" s="51" t="s">
        <v>74</v>
      </c>
      <c r="C443" s="51" t="s">
        <v>125</v>
      </c>
      <c r="D443" s="51" t="s">
        <v>656</v>
      </c>
      <c r="E443" s="52">
        <v>1</v>
      </c>
      <c r="F443" s="53" t="s">
        <v>625</v>
      </c>
      <c r="G443" s="54" t="s">
        <v>74</v>
      </c>
      <c r="H443" s="54" t="s">
        <v>736</v>
      </c>
      <c r="I443" s="55">
        <v>20023810001295</v>
      </c>
      <c r="J443" s="56" t="s">
        <v>1039</v>
      </c>
      <c r="K443" s="56" t="s">
        <v>703</v>
      </c>
      <c r="L443" s="56" t="s">
        <v>291</v>
      </c>
      <c r="M443" s="56" t="s">
        <v>292</v>
      </c>
      <c r="N443" s="56" t="s">
        <v>816</v>
      </c>
      <c r="O443" s="57">
        <v>3703350.16</v>
      </c>
      <c r="P443" s="57">
        <v>0</v>
      </c>
      <c r="Q443" s="57">
        <v>56148.04</v>
      </c>
      <c r="R443" s="57">
        <v>1668599.45</v>
      </c>
      <c r="S443" s="58" t="s">
        <v>1557</v>
      </c>
      <c r="T443" s="57">
        <v>2517983.84</v>
      </c>
      <c r="U443" s="56" t="s">
        <v>824</v>
      </c>
      <c r="V443" s="54" t="s">
        <v>1733</v>
      </c>
      <c r="W443" s="9">
        <f t="shared" si="14"/>
        <v>1295</v>
      </c>
    </row>
    <row r="444" spans="1:23" s="10" customFormat="1" ht="106.5" customHeight="1" x14ac:dyDescent="0.2">
      <c r="A444" s="8">
        <v>38</v>
      </c>
      <c r="B444" s="51" t="s">
        <v>74</v>
      </c>
      <c r="C444" s="51" t="s">
        <v>125</v>
      </c>
      <c r="D444" s="51" t="s">
        <v>656</v>
      </c>
      <c r="E444" s="52">
        <v>1</v>
      </c>
      <c r="F444" s="53" t="s">
        <v>625</v>
      </c>
      <c r="G444" s="54" t="s">
        <v>74</v>
      </c>
      <c r="H444" s="54" t="s">
        <v>515</v>
      </c>
      <c r="I444" s="55">
        <v>20023810001296</v>
      </c>
      <c r="J444" s="56" t="s">
        <v>891</v>
      </c>
      <c r="K444" s="56" t="s">
        <v>703</v>
      </c>
      <c r="L444" s="56" t="s">
        <v>291</v>
      </c>
      <c r="M444" s="56" t="s">
        <v>292</v>
      </c>
      <c r="N444" s="56" t="s">
        <v>816</v>
      </c>
      <c r="O444" s="57">
        <v>34533458.539999999</v>
      </c>
      <c r="P444" s="57">
        <v>3188103.81</v>
      </c>
      <c r="Q444" s="57">
        <v>608129.54</v>
      </c>
      <c r="R444" s="57">
        <v>8424212.7799999993</v>
      </c>
      <c r="S444" s="58" t="s">
        <v>1464</v>
      </c>
      <c r="T444" s="57">
        <v>27719084.84</v>
      </c>
      <c r="U444" s="56" t="s">
        <v>824</v>
      </c>
      <c r="V444" s="54" t="s">
        <v>2038</v>
      </c>
      <c r="W444" s="9">
        <f t="shared" si="14"/>
        <v>1296</v>
      </c>
    </row>
    <row r="445" spans="1:23" s="10" customFormat="1" ht="87" customHeight="1" x14ac:dyDescent="0.2">
      <c r="A445" s="8">
        <v>38</v>
      </c>
      <c r="B445" s="51" t="s">
        <v>74</v>
      </c>
      <c r="C445" s="51" t="s">
        <v>125</v>
      </c>
      <c r="D445" s="51" t="s">
        <v>656</v>
      </c>
      <c r="E445" s="52">
        <v>1</v>
      </c>
      <c r="F445" s="53" t="s">
        <v>625</v>
      </c>
      <c r="G445" s="54" t="s">
        <v>74</v>
      </c>
      <c r="H445" s="54" t="s">
        <v>479</v>
      </c>
      <c r="I445" s="55">
        <v>20023810001305</v>
      </c>
      <c r="J445" s="56" t="s">
        <v>564</v>
      </c>
      <c r="K445" s="56" t="s">
        <v>703</v>
      </c>
      <c r="L445" s="56" t="s">
        <v>291</v>
      </c>
      <c r="M445" s="56" t="s">
        <v>292</v>
      </c>
      <c r="N445" s="56" t="s">
        <v>816</v>
      </c>
      <c r="O445" s="57">
        <v>153177798.44</v>
      </c>
      <c r="P445" s="57">
        <v>31565797.690000001</v>
      </c>
      <c r="Q445" s="57">
        <v>2847511.06</v>
      </c>
      <c r="R445" s="57">
        <v>34830121.130000003</v>
      </c>
      <c r="S445" s="58" t="s">
        <v>1558</v>
      </c>
      <c r="T445" s="57">
        <v>152760986.06</v>
      </c>
      <c r="U445" s="56" t="s">
        <v>824</v>
      </c>
      <c r="V445" s="54" t="s">
        <v>2039</v>
      </c>
      <c r="W445" s="9">
        <f t="shared" si="14"/>
        <v>1305</v>
      </c>
    </row>
    <row r="446" spans="1:23" s="10" customFormat="1" ht="87" customHeight="1" x14ac:dyDescent="0.2">
      <c r="A446" s="8">
        <v>38</v>
      </c>
      <c r="B446" s="51" t="s">
        <v>74</v>
      </c>
      <c r="C446" s="51" t="s">
        <v>125</v>
      </c>
      <c r="D446" s="51" t="s">
        <v>656</v>
      </c>
      <c r="E446" s="52">
        <v>1</v>
      </c>
      <c r="F446" s="53" t="s">
        <v>625</v>
      </c>
      <c r="G446" s="54" t="s">
        <v>74</v>
      </c>
      <c r="H446" s="54" t="s">
        <v>71</v>
      </c>
      <c r="I446" s="55">
        <v>20023810001308</v>
      </c>
      <c r="J446" s="56" t="s">
        <v>653</v>
      </c>
      <c r="K446" s="56" t="s">
        <v>162</v>
      </c>
      <c r="L446" s="56" t="s">
        <v>291</v>
      </c>
      <c r="M446" s="56" t="s">
        <v>292</v>
      </c>
      <c r="N446" s="56" t="s">
        <v>816</v>
      </c>
      <c r="O446" s="57">
        <v>30644505.25</v>
      </c>
      <c r="P446" s="57">
        <v>2645591.75</v>
      </c>
      <c r="Q446" s="57">
        <v>584255.46</v>
      </c>
      <c r="R446" s="57">
        <v>8031813.75</v>
      </c>
      <c r="S446" s="58" t="s">
        <v>1559</v>
      </c>
      <c r="T446" s="57">
        <v>27575291.420000002</v>
      </c>
      <c r="U446" s="56" t="s">
        <v>824</v>
      </c>
      <c r="V446" s="54" t="s">
        <v>2040</v>
      </c>
      <c r="W446" s="9">
        <f t="shared" si="14"/>
        <v>1308</v>
      </c>
    </row>
    <row r="447" spans="1:23" s="10" customFormat="1" ht="87" customHeight="1" x14ac:dyDescent="0.2">
      <c r="A447" s="8">
        <v>38</v>
      </c>
      <c r="B447" s="51" t="s">
        <v>74</v>
      </c>
      <c r="C447" s="51" t="s">
        <v>125</v>
      </c>
      <c r="D447" s="51" t="s">
        <v>656</v>
      </c>
      <c r="E447" s="52">
        <v>1</v>
      </c>
      <c r="F447" s="53" t="s">
        <v>625</v>
      </c>
      <c r="G447" s="54" t="s">
        <v>74</v>
      </c>
      <c r="H447" s="54" t="s">
        <v>743</v>
      </c>
      <c r="I447" s="55">
        <v>20023810001310</v>
      </c>
      <c r="J447" s="56" t="s">
        <v>652</v>
      </c>
      <c r="K447" s="56" t="s">
        <v>703</v>
      </c>
      <c r="L447" s="56" t="s">
        <v>291</v>
      </c>
      <c r="M447" s="56" t="s">
        <v>292</v>
      </c>
      <c r="N447" s="56" t="s">
        <v>816</v>
      </c>
      <c r="O447" s="57">
        <v>83667063</v>
      </c>
      <c r="P447" s="57">
        <v>1653640</v>
      </c>
      <c r="Q447" s="57">
        <v>1631770</v>
      </c>
      <c r="R447" s="57">
        <v>749231</v>
      </c>
      <c r="S447" s="58" t="s">
        <v>1617</v>
      </c>
      <c r="T447" s="57">
        <v>86203242</v>
      </c>
      <c r="U447" s="56" t="s">
        <v>824</v>
      </c>
      <c r="V447" s="54" t="s">
        <v>2041</v>
      </c>
      <c r="W447" s="9">
        <f t="shared" si="14"/>
        <v>1310</v>
      </c>
    </row>
    <row r="448" spans="1:23" s="10" customFormat="1" ht="87" customHeight="1" x14ac:dyDescent="0.2">
      <c r="A448" s="8">
        <v>38</v>
      </c>
      <c r="B448" s="51" t="s">
        <v>74</v>
      </c>
      <c r="C448" s="51" t="s">
        <v>125</v>
      </c>
      <c r="D448" s="51" t="s">
        <v>656</v>
      </c>
      <c r="E448" s="52">
        <v>1</v>
      </c>
      <c r="F448" s="53" t="s">
        <v>625</v>
      </c>
      <c r="G448" s="54" t="s">
        <v>74</v>
      </c>
      <c r="H448" s="54" t="s">
        <v>92</v>
      </c>
      <c r="I448" s="55">
        <v>20023810001311</v>
      </c>
      <c r="J448" s="56" t="s">
        <v>135</v>
      </c>
      <c r="K448" s="56" t="s">
        <v>703</v>
      </c>
      <c r="L448" s="56" t="s">
        <v>856</v>
      </c>
      <c r="M448" s="56" t="s">
        <v>1028</v>
      </c>
      <c r="N448" s="56" t="s">
        <v>816</v>
      </c>
      <c r="O448" s="57">
        <v>51403000.850000001</v>
      </c>
      <c r="P448" s="57">
        <v>18061191.690000001</v>
      </c>
      <c r="Q448" s="57">
        <v>562454.77</v>
      </c>
      <c r="R448" s="57">
        <v>34760002.219999999</v>
      </c>
      <c r="S448" s="58" t="s">
        <v>1560</v>
      </c>
      <c r="T448" s="57">
        <v>35266645.090000004</v>
      </c>
      <c r="U448" s="56" t="s">
        <v>824</v>
      </c>
      <c r="V448" s="54" t="s">
        <v>2042</v>
      </c>
      <c r="W448" s="9">
        <f t="shared" si="14"/>
        <v>1311</v>
      </c>
    </row>
    <row r="449" spans="1:23" s="10" customFormat="1" ht="87" customHeight="1" x14ac:dyDescent="0.2">
      <c r="A449" s="8">
        <v>38</v>
      </c>
      <c r="B449" s="51" t="s">
        <v>74</v>
      </c>
      <c r="C449" s="51" t="s">
        <v>125</v>
      </c>
      <c r="D449" s="51" t="s">
        <v>656</v>
      </c>
      <c r="E449" s="52">
        <v>1</v>
      </c>
      <c r="F449" s="53" t="s">
        <v>625</v>
      </c>
      <c r="G449" s="54" t="s">
        <v>74</v>
      </c>
      <c r="H449" s="54" t="s">
        <v>423</v>
      </c>
      <c r="I449" s="55">
        <v>20033810001333</v>
      </c>
      <c r="J449" s="56" t="s">
        <v>651</v>
      </c>
      <c r="K449" s="56" t="s">
        <v>703</v>
      </c>
      <c r="L449" s="56" t="s">
        <v>291</v>
      </c>
      <c r="M449" s="56" t="s">
        <v>292</v>
      </c>
      <c r="N449" s="56" t="s">
        <v>816</v>
      </c>
      <c r="O449" s="57">
        <v>219941261.88</v>
      </c>
      <c r="P449" s="57">
        <v>16643309.810000001</v>
      </c>
      <c r="Q449" s="57">
        <v>4261389.75</v>
      </c>
      <c r="R449" s="57">
        <v>42559300.520000003</v>
      </c>
      <c r="S449" s="58" t="s">
        <v>1561</v>
      </c>
      <c r="T449" s="57">
        <v>198286660.91999999</v>
      </c>
      <c r="U449" s="56" t="s">
        <v>824</v>
      </c>
      <c r="V449" s="54" t="s">
        <v>2043</v>
      </c>
      <c r="W449" s="9">
        <f t="shared" si="14"/>
        <v>1333</v>
      </c>
    </row>
    <row r="450" spans="1:23" s="10" customFormat="1" ht="234.75" customHeight="1" x14ac:dyDescent="0.2">
      <c r="A450" s="8">
        <v>38</v>
      </c>
      <c r="B450" s="51" t="s">
        <v>74</v>
      </c>
      <c r="C450" s="51" t="s">
        <v>125</v>
      </c>
      <c r="D450" s="51" t="s">
        <v>656</v>
      </c>
      <c r="E450" s="52">
        <v>1</v>
      </c>
      <c r="F450" s="53" t="s">
        <v>625</v>
      </c>
      <c r="G450" s="54" t="s">
        <v>74</v>
      </c>
      <c r="H450" s="54" t="s">
        <v>174</v>
      </c>
      <c r="I450" s="55">
        <v>20033810001334</v>
      </c>
      <c r="J450" s="56" t="s">
        <v>1040</v>
      </c>
      <c r="K450" s="56" t="s">
        <v>1149</v>
      </c>
      <c r="L450" s="56" t="s">
        <v>291</v>
      </c>
      <c r="M450" s="56" t="s">
        <v>292</v>
      </c>
      <c r="N450" s="56" t="s">
        <v>816</v>
      </c>
      <c r="O450" s="57">
        <v>38156224.020000003</v>
      </c>
      <c r="P450" s="57">
        <v>10395006.66</v>
      </c>
      <c r="Q450" s="57">
        <v>868088.2</v>
      </c>
      <c r="R450" s="57">
        <v>2881438.91</v>
      </c>
      <c r="S450" s="58" t="s">
        <v>1562</v>
      </c>
      <c r="T450" s="57">
        <v>42625493.109999999</v>
      </c>
      <c r="U450" s="56" t="s">
        <v>824</v>
      </c>
      <c r="V450" s="54" t="s">
        <v>1734</v>
      </c>
      <c r="W450" s="9">
        <f t="shared" si="14"/>
        <v>1334</v>
      </c>
    </row>
    <row r="451" spans="1:23" s="10" customFormat="1" ht="103.5" customHeight="1" x14ac:dyDescent="0.2">
      <c r="A451" s="8">
        <v>38</v>
      </c>
      <c r="B451" s="51" t="s">
        <v>74</v>
      </c>
      <c r="C451" s="51" t="s">
        <v>125</v>
      </c>
      <c r="D451" s="51" t="s">
        <v>656</v>
      </c>
      <c r="E451" s="52">
        <v>1</v>
      </c>
      <c r="F451" s="53" t="s">
        <v>625</v>
      </c>
      <c r="G451" s="54" t="s">
        <v>74</v>
      </c>
      <c r="H451" s="54" t="s">
        <v>688</v>
      </c>
      <c r="I451" s="55">
        <v>20033810001341</v>
      </c>
      <c r="J451" s="56" t="s">
        <v>1067</v>
      </c>
      <c r="K451" s="56" t="s">
        <v>703</v>
      </c>
      <c r="L451" s="56" t="s">
        <v>291</v>
      </c>
      <c r="M451" s="56" t="s">
        <v>292</v>
      </c>
      <c r="N451" s="56" t="s">
        <v>816</v>
      </c>
      <c r="O451" s="57">
        <v>46407853.530000001</v>
      </c>
      <c r="P451" s="57">
        <v>12000</v>
      </c>
      <c r="Q451" s="57">
        <v>858670.78</v>
      </c>
      <c r="R451" s="57">
        <v>8948752.4299999997</v>
      </c>
      <c r="S451" s="58" t="s">
        <v>1563</v>
      </c>
      <c r="T451" s="57">
        <v>38131613.380000003</v>
      </c>
      <c r="U451" s="56" t="s">
        <v>824</v>
      </c>
      <c r="V451" s="54" t="s">
        <v>2044</v>
      </c>
      <c r="W451" s="9">
        <f t="shared" si="14"/>
        <v>1341</v>
      </c>
    </row>
    <row r="452" spans="1:23" s="10" customFormat="1" ht="97.5" customHeight="1" x14ac:dyDescent="0.2">
      <c r="A452" s="8">
        <v>38</v>
      </c>
      <c r="B452" s="51" t="s">
        <v>74</v>
      </c>
      <c r="C452" s="51" t="s">
        <v>125</v>
      </c>
      <c r="D452" s="51" t="s">
        <v>656</v>
      </c>
      <c r="E452" s="52">
        <v>1</v>
      </c>
      <c r="F452" s="53" t="s">
        <v>625</v>
      </c>
      <c r="G452" s="54" t="s">
        <v>74</v>
      </c>
      <c r="H452" s="54" t="s">
        <v>954</v>
      </c>
      <c r="I452" s="55">
        <v>20033810001342</v>
      </c>
      <c r="J452" s="56" t="s">
        <v>955</v>
      </c>
      <c r="K452" s="56" t="s">
        <v>703</v>
      </c>
      <c r="L452" s="56" t="s">
        <v>291</v>
      </c>
      <c r="M452" s="56" t="s">
        <v>292</v>
      </c>
      <c r="N452" s="56" t="s">
        <v>816</v>
      </c>
      <c r="O452" s="57">
        <v>8300093.54</v>
      </c>
      <c r="P452" s="57">
        <v>191994.74</v>
      </c>
      <c r="Q452" s="57">
        <v>156312.19</v>
      </c>
      <c r="R452" s="57">
        <v>1186204.04</v>
      </c>
      <c r="S452" s="58" t="s">
        <v>1564</v>
      </c>
      <c r="T452" s="57">
        <v>7243564.0700000003</v>
      </c>
      <c r="U452" s="56" t="s">
        <v>824</v>
      </c>
      <c r="V452" s="54" t="s">
        <v>2045</v>
      </c>
      <c r="W452" s="9">
        <f t="shared" si="14"/>
        <v>1342</v>
      </c>
    </row>
    <row r="453" spans="1:23" s="10" customFormat="1" ht="96.75" customHeight="1" x14ac:dyDescent="0.2">
      <c r="A453" s="8">
        <v>38</v>
      </c>
      <c r="B453" s="51" t="s">
        <v>74</v>
      </c>
      <c r="C453" s="51" t="s">
        <v>125</v>
      </c>
      <c r="D453" s="51" t="s">
        <v>656</v>
      </c>
      <c r="E453" s="52">
        <v>1</v>
      </c>
      <c r="F453" s="53" t="s">
        <v>625</v>
      </c>
      <c r="G453" s="54" t="s">
        <v>74</v>
      </c>
      <c r="H453" s="54" t="s">
        <v>72</v>
      </c>
      <c r="I453" s="55">
        <v>20043810001361</v>
      </c>
      <c r="J453" s="56" t="s">
        <v>889</v>
      </c>
      <c r="K453" s="56" t="s">
        <v>703</v>
      </c>
      <c r="L453" s="56" t="s">
        <v>291</v>
      </c>
      <c r="M453" s="56" t="s">
        <v>292</v>
      </c>
      <c r="N453" s="56" t="s">
        <v>816</v>
      </c>
      <c r="O453" s="57">
        <v>32376075.170000002</v>
      </c>
      <c r="P453" s="57">
        <v>309480.34999999998</v>
      </c>
      <c r="Q453" s="57">
        <v>632125.48</v>
      </c>
      <c r="R453" s="57">
        <v>3685335.17</v>
      </c>
      <c r="S453" s="58" t="s">
        <v>1565</v>
      </c>
      <c r="T453" s="57">
        <v>29704136.420000002</v>
      </c>
      <c r="U453" s="56" t="s">
        <v>824</v>
      </c>
      <c r="V453" s="54" t="s">
        <v>2046</v>
      </c>
      <c r="W453" s="9">
        <f t="shared" si="14"/>
        <v>1361</v>
      </c>
    </row>
    <row r="454" spans="1:23" s="10" customFormat="1" ht="90" customHeight="1" x14ac:dyDescent="0.2">
      <c r="A454" s="8">
        <v>38</v>
      </c>
      <c r="B454" s="51" t="s">
        <v>74</v>
      </c>
      <c r="C454" s="51" t="s">
        <v>125</v>
      </c>
      <c r="D454" s="51" t="s">
        <v>656</v>
      </c>
      <c r="E454" s="52">
        <v>1</v>
      </c>
      <c r="F454" s="53" t="s">
        <v>625</v>
      </c>
      <c r="G454" s="54" t="s">
        <v>74</v>
      </c>
      <c r="H454" s="54" t="s">
        <v>699</v>
      </c>
      <c r="I454" s="55" t="s">
        <v>700</v>
      </c>
      <c r="J454" s="56" t="s">
        <v>684</v>
      </c>
      <c r="K454" s="56" t="s">
        <v>1092</v>
      </c>
      <c r="L454" s="56" t="s">
        <v>291</v>
      </c>
      <c r="M454" s="56" t="s">
        <v>292</v>
      </c>
      <c r="N454" s="56" t="s">
        <v>816</v>
      </c>
      <c r="O454" s="57">
        <v>188175880.34</v>
      </c>
      <c r="P454" s="57">
        <v>17548817.210000001</v>
      </c>
      <c r="Q454" s="57">
        <v>3677614</v>
      </c>
      <c r="R454" s="57">
        <v>31037300.289999999</v>
      </c>
      <c r="S454" s="58" t="s">
        <v>1566</v>
      </c>
      <c r="T454" s="57">
        <v>165144413.09999999</v>
      </c>
      <c r="U454" s="56" t="s">
        <v>824</v>
      </c>
      <c r="V454" s="54" t="s">
        <v>2047</v>
      </c>
      <c r="W454" s="9">
        <f t="shared" si="14"/>
        <v>1395</v>
      </c>
    </row>
    <row r="455" spans="1:23" s="10" customFormat="1" ht="88.5" customHeight="1" x14ac:dyDescent="0.2">
      <c r="A455" s="8">
        <v>38</v>
      </c>
      <c r="B455" s="51" t="s">
        <v>74</v>
      </c>
      <c r="C455" s="51" t="s">
        <v>125</v>
      </c>
      <c r="D455" s="51" t="s">
        <v>656</v>
      </c>
      <c r="E455" s="52">
        <v>1</v>
      </c>
      <c r="F455" s="53" t="s">
        <v>625</v>
      </c>
      <c r="G455" s="54" t="s">
        <v>74</v>
      </c>
      <c r="H455" s="54" t="s">
        <v>408</v>
      </c>
      <c r="I455" s="55" t="s">
        <v>409</v>
      </c>
      <c r="J455" s="56" t="s">
        <v>410</v>
      </c>
      <c r="K455" s="56" t="s">
        <v>703</v>
      </c>
      <c r="L455" s="56" t="s">
        <v>291</v>
      </c>
      <c r="M455" s="56" t="s">
        <v>292</v>
      </c>
      <c r="N455" s="56" t="s">
        <v>816</v>
      </c>
      <c r="O455" s="57">
        <v>51490979.119999997</v>
      </c>
      <c r="P455" s="57">
        <v>349734.84</v>
      </c>
      <c r="Q455" s="57">
        <v>1026426.3</v>
      </c>
      <c r="R455" s="57">
        <v>8974337.0500000007</v>
      </c>
      <c r="S455" s="58" t="s">
        <v>1567</v>
      </c>
      <c r="T455" s="57">
        <v>51381894.82</v>
      </c>
      <c r="U455" s="56" t="s">
        <v>824</v>
      </c>
      <c r="V455" s="54" t="s">
        <v>2048</v>
      </c>
      <c r="W455" s="9">
        <f t="shared" si="14"/>
        <v>1469</v>
      </c>
    </row>
    <row r="456" spans="1:23" s="10" customFormat="1" ht="96.75" customHeight="1" x14ac:dyDescent="0.2">
      <c r="A456" s="8">
        <v>38</v>
      </c>
      <c r="B456" s="51" t="s">
        <v>74</v>
      </c>
      <c r="C456" s="51" t="s">
        <v>125</v>
      </c>
      <c r="D456" s="51" t="s">
        <v>656</v>
      </c>
      <c r="E456" s="52">
        <v>1</v>
      </c>
      <c r="F456" s="53" t="s">
        <v>625</v>
      </c>
      <c r="G456" s="54" t="s">
        <v>74</v>
      </c>
      <c r="H456" s="54" t="s">
        <v>411</v>
      </c>
      <c r="I456" s="55" t="s">
        <v>412</v>
      </c>
      <c r="J456" s="56" t="s">
        <v>413</v>
      </c>
      <c r="K456" s="56" t="s">
        <v>703</v>
      </c>
      <c r="L456" s="56" t="s">
        <v>291</v>
      </c>
      <c r="M456" s="56" t="s">
        <v>292</v>
      </c>
      <c r="N456" s="56" t="s">
        <v>816</v>
      </c>
      <c r="O456" s="57">
        <v>36061748.689999998</v>
      </c>
      <c r="P456" s="57">
        <v>986294.66</v>
      </c>
      <c r="Q456" s="57">
        <v>698616.97</v>
      </c>
      <c r="R456" s="57">
        <v>5007492.3499999996</v>
      </c>
      <c r="S456" s="58" t="s">
        <v>1568</v>
      </c>
      <c r="T456" s="57">
        <v>32962275.359999999</v>
      </c>
      <c r="U456" s="56" t="s">
        <v>824</v>
      </c>
      <c r="V456" s="54" t="s">
        <v>2049</v>
      </c>
      <c r="W456" s="9">
        <f t="shared" si="14"/>
        <v>1470</v>
      </c>
    </row>
    <row r="457" spans="1:23" s="10" customFormat="1" ht="102" customHeight="1" x14ac:dyDescent="0.2">
      <c r="A457" s="8">
        <v>38</v>
      </c>
      <c r="B457" s="51" t="s">
        <v>74</v>
      </c>
      <c r="C457" s="51" t="s">
        <v>125</v>
      </c>
      <c r="D457" s="51" t="s">
        <v>656</v>
      </c>
      <c r="E457" s="52">
        <v>1</v>
      </c>
      <c r="F457" s="53" t="s">
        <v>625</v>
      </c>
      <c r="G457" s="54" t="s">
        <v>74</v>
      </c>
      <c r="H457" s="54" t="s">
        <v>437</v>
      </c>
      <c r="I457" s="55" t="s">
        <v>438</v>
      </c>
      <c r="J457" s="56" t="s">
        <v>439</v>
      </c>
      <c r="K457" s="56" t="s">
        <v>703</v>
      </c>
      <c r="L457" s="56" t="s">
        <v>291</v>
      </c>
      <c r="M457" s="56" t="s">
        <v>292</v>
      </c>
      <c r="N457" s="56" t="s">
        <v>816</v>
      </c>
      <c r="O457" s="57">
        <v>7059303.2000000002</v>
      </c>
      <c r="P457" s="57">
        <v>7215.94</v>
      </c>
      <c r="Q457" s="57">
        <v>139631.29</v>
      </c>
      <c r="R457" s="57">
        <v>4162327.84</v>
      </c>
      <c r="S457" s="58" t="s">
        <v>1569</v>
      </c>
      <c r="T457" s="57">
        <v>6960759.5800000001</v>
      </c>
      <c r="U457" s="56" t="s">
        <v>824</v>
      </c>
      <c r="V457" s="54" t="s">
        <v>2050</v>
      </c>
      <c r="W457" s="9">
        <f t="shared" si="14"/>
        <v>1471</v>
      </c>
    </row>
    <row r="458" spans="1:23" s="10" customFormat="1" ht="111.75" customHeight="1" x14ac:dyDescent="0.2">
      <c r="A458" s="8">
        <v>38</v>
      </c>
      <c r="B458" s="51" t="s">
        <v>74</v>
      </c>
      <c r="C458" s="51" t="s">
        <v>125</v>
      </c>
      <c r="D458" s="51" t="s">
        <v>656</v>
      </c>
      <c r="E458" s="52">
        <v>1</v>
      </c>
      <c r="F458" s="53" t="s">
        <v>625</v>
      </c>
      <c r="G458" s="54" t="s">
        <v>74</v>
      </c>
      <c r="H458" s="54" t="s">
        <v>326</v>
      </c>
      <c r="I458" s="55" t="s">
        <v>1148</v>
      </c>
      <c r="J458" s="56" t="s">
        <v>327</v>
      </c>
      <c r="K458" s="56" t="s">
        <v>328</v>
      </c>
      <c r="L458" s="56" t="s">
        <v>291</v>
      </c>
      <c r="M458" s="56" t="s">
        <v>292</v>
      </c>
      <c r="N458" s="56" t="s">
        <v>816</v>
      </c>
      <c r="O458" s="57">
        <v>270804008</v>
      </c>
      <c r="P458" s="57">
        <v>40007339</v>
      </c>
      <c r="Q458" s="57">
        <v>5699705</v>
      </c>
      <c r="R458" s="57">
        <v>435158</v>
      </c>
      <c r="S458" s="58" t="s">
        <v>1570</v>
      </c>
      <c r="T458" s="57">
        <v>316075894</v>
      </c>
      <c r="U458" s="56" t="s">
        <v>824</v>
      </c>
      <c r="V458" s="54" t="s">
        <v>2051</v>
      </c>
      <c r="W458" s="9">
        <f t="shared" si="14"/>
        <v>1487</v>
      </c>
    </row>
    <row r="459" spans="1:23" s="10" customFormat="1" ht="138" customHeight="1" x14ac:dyDescent="0.2">
      <c r="A459" s="8">
        <v>38</v>
      </c>
      <c r="B459" s="51" t="s">
        <v>74</v>
      </c>
      <c r="C459" s="51" t="s">
        <v>125</v>
      </c>
      <c r="D459" s="51" t="s">
        <v>656</v>
      </c>
      <c r="E459" s="52">
        <v>1</v>
      </c>
      <c r="F459" s="53" t="s">
        <v>625</v>
      </c>
      <c r="G459" s="54" t="s">
        <v>74</v>
      </c>
      <c r="H459" s="54" t="s">
        <v>434</v>
      </c>
      <c r="I459" s="55" t="s">
        <v>435</v>
      </c>
      <c r="J459" s="56" t="s">
        <v>434</v>
      </c>
      <c r="K459" s="56" t="s">
        <v>1179</v>
      </c>
      <c r="L459" s="56" t="s">
        <v>291</v>
      </c>
      <c r="M459" s="56" t="s">
        <v>292</v>
      </c>
      <c r="N459" s="56" t="s">
        <v>816</v>
      </c>
      <c r="O459" s="57">
        <v>21760756.359999999</v>
      </c>
      <c r="P459" s="57">
        <v>235800.15</v>
      </c>
      <c r="Q459" s="57">
        <v>383782.53</v>
      </c>
      <c r="R459" s="57">
        <v>4893607.57</v>
      </c>
      <c r="S459" s="58" t="s">
        <v>1465</v>
      </c>
      <c r="T459" s="57">
        <v>17104362.48</v>
      </c>
      <c r="U459" s="56" t="s">
        <v>824</v>
      </c>
      <c r="V459" s="54" t="s">
        <v>2052</v>
      </c>
      <c r="W459" s="9">
        <f t="shared" si="14"/>
        <v>1496</v>
      </c>
    </row>
    <row r="460" spans="1:23" s="10" customFormat="1" ht="265.5" customHeight="1" x14ac:dyDescent="0.2">
      <c r="A460" s="8">
        <v>38</v>
      </c>
      <c r="B460" s="51" t="s">
        <v>74</v>
      </c>
      <c r="C460" s="51" t="s">
        <v>125</v>
      </c>
      <c r="D460" s="51" t="s">
        <v>656</v>
      </c>
      <c r="E460" s="52">
        <v>1</v>
      </c>
      <c r="F460" s="53" t="s">
        <v>1736</v>
      </c>
      <c r="G460" s="54" t="s">
        <v>1737</v>
      </c>
      <c r="H460" s="54" t="s">
        <v>1738</v>
      </c>
      <c r="I460" s="55" t="s">
        <v>1739</v>
      </c>
      <c r="J460" s="56" t="s">
        <v>1740</v>
      </c>
      <c r="K460" s="56" t="s">
        <v>1741</v>
      </c>
      <c r="L460" s="56" t="s">
        <v>291</v>
      </c>
      <c r="M460" s="56" t="s">
        <v>1742</v>
      </c>
      <c r="N460" s="56" t="s">
        <v>811</v>
      </c>
      <c r="O460" s="57">
        <v>19130700.25</v>
      </c>
      <c r="P460" s="57">
        <v>70000000</v>
      </c>
      <c r="Q460" s="57">
        <v>716712.6</v>
      </c>
      <c r="R460" s="57">
        <v>67372040.650000006</v>
      </c>
      <c r="S460" s="58" t="s">
        <v>1743</v>
      </c>
      <c r="T460" s="57">
        <v>22475372.199999999</v>
      </c>
      <c r="U460" s="56" t="s">
        <v>824</v>
      </c>
      <c r="V460" s="54" t="s">
        <v>2053</v>
      </c>
      <c r="W460" s="9">
        <f t="shared" si="14"/>
        <v>1567</v>
      </c>
    </row>
    <row r="461" spans="1:23" s="26" customFormat="1" ht="20.25" customHeight="1" outlineLevel="1" x14ac:dyDescent="0.2">
      <c r="A461" s="24"/>
      <c r="B461" s="68" t="s">
        <v>356</v>
      </c>
      <c r="C461" s="69"/>
      <c r="D461" s="69"/>
      <c r="E461" s="41">
        <f>SUBTOTAL(9,E462:E463)</f>
        <v>1</v>
      </c>
      <c r="F461" s="42"/>
      <c r="G461" s="42"/>
      <c r="H461" s="42"/>
      <c r="I461" s="43"/>
      <c r="J461" s="42"/>
      <c r="K461" s="42"/>
      <c r="L461" s="42"/>
      <c r="M461" s="42"/>
      <c r="N461" s="42"/>
      <c r="O461" s="44"/>
      <c r="P461" s="44"/>
      <c r="Q461" s="44"/>
      <c r="R461" s="44"/>
      <c r="S461" s="42"/>
      <c r="T461" s="44"/>
      <c r="U461" s="42"/>
      <c r="V461" s="45"/>
      <c r="W461" s="25"/>
    </row>
    <row r="462" spans="1:23" s="29" customFormat="1" ht="20.25" customHeight="1" outlineLevel="2" x14ac:dyDescent="0.2">
      <c r="A462" s="27"/>
      <c r="B462" s="66" t="s">
        <v>352</v>
      </c>
      <c r="C462" s="67"/>
      <c r="D462" s="67"/>
      <c r="E462" s="46">
        <f>SUBTOTAL(9,E463:E463)</f>
        <v>1</v>
      </c>
      <c r="F462" s="47"/>
      <c r="G462" s="47"/>
      <c r="H462" s="47"/>
      <c r="I462" s="48"/>
      <c r="J462" s="47"/>
      <c r="K462" s="47"/>
      <c r="L462" s="47"/>
      <c r="M462" s="47"/>
      <c r="N462" s="47"/>
      <c r="O462" s="49"/>
      <c r="P462" s="49"/>
      <c r="Q462" s="49"/>
      <c r="R462" s="49"/>
      <c r="S462" s="47"/>
      <c r="T462" s="49"/>
      <c r="U462" s="47"/>
      <c r="V462" s="50"/>
      <c r="W462" s="28"/>
    </row>
    <row r="463" spans="1:23" s="10" customFormat="1" ht="116.25" customHeight="1" x14ac:dyDescent="0.2">
      <c r="A463" s="8">
        <v>38</v>
      </c>
      <c r="B463" s="51" t="s">
        <v>74</v>
      </c>
      <c r="C463" s="51" t="s">
        <v>201</v>
      </c>
      <c r="D463" s="51" t="s">
        <v>246</v>
      </c>
      <c r="E463" s="52">
        <v>1</v>
      </c>
      <c r="F463" s="53" t="s">
        <v>883</v>
      </c>
      <c r="G463" s="54" t="s">
        <v>884</v>
      </c>
      <c r="H463" s="54" t="s">
        <v>884</v>
      </c>
      <c r="I463" s="55" t="s">
        <v>956</v>
      </c>
      <c r="J463" s="56" t="s">
        <v>1070</v>
      </c>
      <c r="K463" s="56" t="s">
        <v>1102</v>
      </c>
      <c r="L463" s="56" t="s">
        <v>856</v>
      </c>
      <c r="M463" s="56" t="s">
        <v>1028</v>
      </c>
      <c r="N463" s="56" t="s">
        <v>293</v>
      </c>
      <c r="O463" s="57">
        <v>36654113.719999999</v>
      </c>
      <c r="P463" s="57">
        <v>0</v>
      </c>
      <c r="Q463" s="57">
        <v>0</v>
      </c>
      <c r="R463" s="57">
        <v>0</v>
      </c>
      <c r="S463" s="58" t="s">
        <v>2054</v>
      </c>
      <c r="T463" s="57">
        <v>36654113.719999999</v>
      </c>
      <c r="U463" s="56" t="s">
        <v>294</v>
      </c>
      <c r="V463" s="54" t="s">
        <v>2055</v>
      </c>
      <c r="W463" s="9">
        <f>IF(OR(LEFT(I463)="7",LEFT(I463,1)="8"),VALUE(RIGHT(I463,3)),VALUE(RIGHT(I463,4)))</f>
        <v>1302</v>
      </c>
    </row>
    <row r="464" spans="1:23" s="23" customFormat="1" ht="35.25" customHeight="1" outlineLevel="3" x14ac:dyDescent="0.2">
      <c r="A464" s="21"/>
      <c r="B464" s="70" t="s">
        <v>1071</v>
      </c>
      <c r="C464" s="71"/>
      <c r="D464" s="71"/>
      <c r="E464" s="35">
        <f>SUBTOTAL(9,E467:E475)</f>
        <v>7</v>
      </c>
      <c r="F464" s="36"/>
      <c r="G464" s="36"/>
      <c r="H464" s="36"/>
      <c r="I464" s="37"/>
      <c r="J464" s="36"/>
      <c r="K464" s="36"/>
      <c r="L464" s="36"/>
      <c r="M464" s="36"/>
      <c r="N464" s="36"/>
      <c r="O464" s="38"/>
      <c r="P464" s="39"/>
      <c r="Q464" s="39"/>
      <c r="R464" s="39"/>
      <c r="S464" s="36"/>
      <c r="T464" s="39"/>
      <c r="U464" s="36"/>
      <c r="V464" s="40"/>
      <c r="W464" s="22"/>
    </row>
    <row r="465" spans="1:23" s="26" customFormat="1" ht="20.25" customHeight="1" outlineLevel="1" x14ac:dyDescent="0.2">
      <c r="A465" s="24"/>
      <c r="B465" s="68" t="s">
        <v>830</v>
      </c>
      <c r="C465" s="69" t="s">
        <v>828</v>
      </c>
      <c r="D465" s="69"/>
      <c r="E465" s="41">
        <f>SUBTOTAL(9,E466:E472)</f>
        <v>6</v>
      </c>
      <c r="F465" s="42"/>
      <c r="G465" s="42"/>
      <c r="H465" s="42"/>
      <c r="I465" s="43"/>
      <c r="J465" s="42"/>
      <c r="K465" s="42"/>
      <c r="L465" s="42"/>
      <c r="M465" s="42"/>
      <c r="N465" s="42"/>
      <c r="O465" s="44"/>
      <c r="P465" s="44"/>
      <c r="Q465" s="44"/>
      <c r="R465" s="44"/>
      <c r="S465" s="42"/>
      <c r="T465" s="44"/>
      <c r="U465" s="42"/>
      <c r="V465" s="45"/>
      <c r="W465" s="25"/>
    </row>
    <row r="466" spans="1:23" s="29" customFormat="1" ht="20.25" customHeight="1" outlineLevel="2" x14ac:dyDescent="0.2">
      <c r="A466" s="27"/>
      <c r="B466" s="66" t="s">
        <v>352</v>
      </c>
      <c r="C466" s="67"/>
      <c r="D466" s="67"/>
      <c r="E466" s="46">
        <f>SUBTOTAL(9,E467:E472)</f>
        <v>6</v>
      </c>
      <c r="F466" s="47"/>
      <c r="G466" s="47"/>
      <c r="H466" s="47"/>
      <c r="I466" s="48"/>
      <c r="J466" s="47"/>
      <c r="K466" s="47"/>
      <c r="L466" s="47"/>
      <c r="M466" s="47"/>
      <c r="N466" s="47"/>
      <c r="O466" s="49"/>
      <c r="P466" s="49"/>
      <c r="Q466" s="49"/>
      <c r="R466" s="49"/>
      <c r="S466" s="47"/>
      <c r="T466" s="49"/>
      <c r="U466" s="47"/>
      <c r="V466" s="50"/>
      <c r="W466" s="28"/>
    </row>
    <row r="467" spans="1:23" s="10" customFormat="1" ht="107.25" customHeight="1" x14ac:dyDescent="0.2">
      <c r="A467" s="8">
        <v>50</v>
      </c>
      <c r="B467" s="51" t="s">
        <v>1071</v>
      </c>
      <c r="C467" s="51" t="s">
        <v>125</v>
      </c>
      <c r="D467" s="51" t="s">
        <v>246</v>
      </c>
      <c r="E467" s="52">
        <v>1</v>
      </c>
      <c r="F467" s="53" t="s">
        <v>1072</v>
      </c>
      <c r="G467" s="54" t="s">
        <v>1071</v>
      </c>
      <c r="H467" s="54" t="s">
        <v>1071</v>
      </c>
      <c r="I467" s="55" t="s">
        <v>31</v>
      </c>
      <c r="J467" s="56" t="s">
        <v>32</v>
      </c>
      <c r="K467" s="56" t="s">
        <v>33</v>
      </c>
      <c r="L467" s="56" t="s">
        <v>856</v>
      </c>
      <c r="M467" s="56" t="s">
        <v>318</v>
      </c>
      <c r="N467" s="56" t="s">
        <v>816</v>
      </c>
      <c r="O467" s="57">
        <v>16774840.51</v>
      </c>
      <c r="P467" s="57">
        <v>35162856.109999999</v>
      </c>
      <c r="Q467" s="57">
        <v>555978.80000000005</v>
      </c>
      <c r="R467" s="57">
        <v>22008881.18</v>
      </c>
      <c r="S467" s="58" t="s">
        <v>2056</v>
      </c>
      <c r="T467" s="57">
        <v>30484794.239999998</v>
      </c>
      <c r="U467" s="56" t="s">
        <v>294</v>
      </c>
      <c r="V467" s="54" t="s">
        <v>1490</v>
      </c>
      <c r="W467" s="9">
        <f t="shared" ref="W467:W472" si="15">IF(OR(LEFT(I467)="7",LEFT(I467,1)="8"),VALUE(RIGHT(I467,3)),VALUE(RIGHT(I467,4)))</f>
        <v>343</v>
      </c>
    </row>
    <row r="468" spans="1:23" s="10" customFormat="1" ht="117.75" customHeight="1" x14ac:dyDescent="0.2">
      <c r="A468" s="8">
        <v>50</v>
      </c>
      <c r="B468" s="51" t="s">
        <v>1071</v>
      </c>
      <c r="C468" s="51" t="s">
        <v>125</v>
      </c>
      <c r="D468" s="51" t="s">
        <v>246</v>
      </c>
      <c r="E468" s="52">
        <v>1</v>
      </c>
      <c r="F468" s="53" t="s">
        <v>1072</v>
      </c>
      <c r="G468" s="54" t="s">
        <v>1071</v>
      </c>
      <c r="H468" s="54" t="s">
        <v>1071</v>
      </c>
      <c r="I468" s="55" t="s">
        <v>34</v>
      </c>
      <c r="J468" s="56" t="s">
        <v>930</v>
      </c>
      <c r="K468" s="56" t="s">
        <v>931</v>
      </c>
      <c r="L468" s="56" t="s">
        <v>856</v>
      </c>
      <c r="M468" s="56" t="s">
        <v>318</v>
      </c>
      <c r="N468" s="56" t="s">
        <v>293</v>
      </c>
      <c r="O468" s="57">
        <v>227533125.58000001</v>
      </c>
      <c r="P468" s="57">
        <v>57683136.789999999</v>
      </c>
      <c r="Q468" s="57">
        <v>3844307.28</v>
      </c>
      <c r="R468" s="57">
        <v>125191802.67</v>
      </c>
      <c r="S468" s="58" t="s">
        <v>1467</v>
      </c>
      <c r="T468" s="57">
        <v>163868766.97999999</v>
      </c>
      <c r="U468" s="56" t="s">
        <v>294</v>
      </c>
      <c r="V468" s="54" t="s">
        <v>2057</v>
      </c>
      <c r="W468" s="9">
        <f t="shared" si="15"/>
        <v>344</v>
      </c>
    </row>
    <row r="469" spans="1:23" s="10" customFormat="1" ht="102" customHeight="1" x14ac:dyDescent="0.2">
      <c r="A469" s="8">
        <v>50</v>
      </c>
      <c r="B469" s="51" t="s">
        <v>1071</v>
      </c>
      <c r="C469" s="51" t="s">
        <v>125</v>
      </c>
      <c r="D469" s="51" t="s">
        <v>246</v>
      </c>
      <c r="E469" s="52">
        <v>1</v>
      </c>
      <c r="F469" s="53" t="s">
        <v>1072</v>
      </c>
      <c r="G469" s="54" t="s">
        <v>1071</v>
      </c>
      <c r="H469" s="54" t="s">
        <v>1071</v>
      </c>
      <c r="I469" s="55" t="s">
        <v>932</v>
      </c>
      <c r="J469" s="56" t="s">
        <v>933</v>
      </c>
      <c r="K469" s="56" t="s">
        <v>934</v>
      </c>
      <c r="L469" s="56" t="s">
        <v>856</v>
      </c>
      <c r="M469" s="56" t="s">
        <v>318</v>
      </c>
      <c r="N469" s="56" t="s">
        <v>293</v>
      </c>
      <c r="O469" s="57">
        <v>7199658.3300000001</v>
      </c>
      <c r="P469" s="57">
        <v>8725843.0199999996</v>
      </c>
      <c r="Q469" s="57">
        <v>256866.63</v>
      </c>
      <c r="R469" s="57">
        <v>6109553.3200000003</v>
      </c>
      <c r="S469" s="58" t="s">
        <v>1468</v>
      </c>
      <c r="T469" s="57">
        <v>10072814.66</v>
      </c>
      <c r="U469" s="56" t="s">
        <v>294</v>
      </c>
      <c r="V469" s="54" t="s">
        <v>1322</v>
      </c>
      <c r="W469" s="9">
        <f t="shared" si="15"/>
        <v>347</v>
      </c>
    </row>
    <row r="470" spans="1:23" s="10" customFormat="1" ht="100.5" customHeight="1" x14ac:dyDescent="0.2">
      <c r="A470" s="8">
        <v>50</v>
      </c>
      <c r="B470" s="51" t="s">
        <v>1071</v>
      </c>
      <c r="C470" s="51" t="s">
        <v>125</v>
      </c>
      <c r="D470" s="51" t="s">
        <v>246</v>
      </c>
      <c r="E470" s="52">
        <v>1</v>
      </c>
      <c r="F470" s="53" t="s">
        <v>1072</v>
      </c>
      <c r="G470" s="54" t="s">
        <v>1071</v>
      </c>
      <c r="H470" s="54" t="s">
        <v>1071</v>
      </c>
      <c r="I470" s="55" t="s">
        <v>1073</v>
      </c>
      <c r="J470" s="56" t="s">
        <v>29</v>
      </c>
      <c r="K470" s="56" t="s">
        <v>30</v>
      </c>
      <c r="L470" s="56" t="s">
        <v>856</v>
      </c>
      <c r="M470" s="56" t="s">
        <v>1028</v>
      </c>
      <c r="N470" s="56" t="s">
        <v>816</v>
      </c>
      <c r="O470" s="57">
        <v>304526.67</v>
      </c>
      <c r="P470" s="57">
        <v>0</v>
      </c>
      <c r="Q470" s="57">
        <v>4375.17</v>
      </c>
      <c r="R470" s="57">
        <v>12557.54</v>
      </c>
      <c r="S470" s="58" t="s">
        <v>1469</v>
      </c>
      <c r="T470" s="57">
        <v>296344.3</v>
      </c>
      <c r="U470" s="56" t="s">
        <v>294</v>
      </c>
      <c r="V470" s="54" t="s">
        <v>1320</v>
      </c>
      <c r="W470" s="9">
        <f t="shared" si="15"/>
        <v>1054</v>
      </c>
    </row>
    <row r="471" spans="1:23" s="10" customFormat="1" ht="164.25" customHeight="1" x14ac:dyDescent="0.2">
      <c r="A471" s="8">
        <v>50</v>
      </c>
      <c r="B471" s="51" t="s">
        <v>1071</v>
      </c>
      <c r="C471" s="51" t="s">
        <v>125</v>
      </c>
      <c r="D471" s="51" t="s">
        <v>246</v>
      </c>
      <c r="E471" s="52">
        <v>1</v>
      </c>
      <c r="F471" s="53" t="s">
        <v>1072</v>
      </c>
      <c r="G471" s="54" t="s">
        <v>1071</v>
      </c>
      <c r="H471" s="54" t="s">
        <v>1071</v>
      </c>
      <c r="I471" s="55" t="s">
        <v>436</v>
      </c>
      <c r="J471" s="56" t="s">
        <v>1103</v>
      </c>
      <c r="K471" s="56" t="s">
        <v>1104</v>
      </c>
      <c r="L471" s="56" t="s">
        <v>856</v>
      </c>
      <c r="M471" s="56" t="s">
        <v>783</v>
      </c>
      <c r="N471" s="56" t="s">
        <v>293</v>
      </c>
      <c r="O471" s="57">
        <v>304015833.30000001</v>
      </c>
      <c r="P471" s="57">
        <v>24944624.66</v>
      </c>
      <c r="Q471" s="57">
        <v>3963653.54</v>
      </c>
      <c r="R471" s="57">
        <v>43133215.469999999</v>
      </c>
      <c r="S471" s="58" t="s">
        <v>1466</v>
      </c>
      <c r="T471" s="57">
        <v>289790896.02999997</v>
      </c>
      <c r="U471" s="56" t="s">
        <v>294</v>
      </c>
      <c r="V471" s="54" t="s">
        <v>1571</v>
      </c>
      <c r="W471" s="9">
        <f t="shared" si="15"/>
        <v>1497</v>
      </c>
    </row>
    <row r="472" spans="1:23" s="10" customFormat="1" ht="159.75" customHeight="1" x14ac:dyDescent="0.2">
      <c r="A472" s="8">
        <v>50</v>
      </c>
      <c r="B472" s="51" t="s">
        <v>1071</v>
      </c>
      <c r="C472" s="51" t="s">
        <v>125</v>
      </c>
      <c r="D472" s="51" t="s">
        <v>246</v>
      </c>
      <c r="E472" s="52">
        <v>1</v>
      </c>
      <c r="F472" s="53" t="s">
        <v>1072</v>
      </c>
      <c r="G472" s="54" t="s">
        <v>1071</v>
      </c>
      <c r="H472" s="54" t="s">
        <v>1071</v>
      </c>
      <c r="I472" s="55" t="s">
        <v>1196</v>
      </c>
      <c r="J472" s="56" t="s">
        <v>1197</v>
      </c>
      <c r="K472" s="56" t="s">
        <v>1198</v>
      </c>
      <c r="L472" s="56" t="s">
        <v>856</v>
      </c>
      <c r="M472" s="56" t="s">
        <v>783</v>
      </c>
      <c r="N472" s="56" t="s">
        <v>816</v>
      </c>
      <c r="O472" s="57">
        <v>255186146.61000001</v>
      </c>
      <c r="P472" s="57">
        <v>0</v>
      </c>
      <c r="Q472" s="57">
        <v>5505897.8700000001</v>
      </c>
      <c r="R472" s="57">
        <v>5228061.92</v>
      </c>
      <c r="S472" s="58" t="s">
        <v>2058</v>
      </c>
      <c r="T472" s="57">
        <v>255463982.56</v>
      </c>
      <c r="U472" s="56" t="s">
        <v>294</v>
      </c>
      <c r="V472" s="54" t="s">
        <v>1321</v>
      </c>
      <c r="W472" s="9">
        <f t="shared" si="15"/>
        <v>1537</v>
      </c>
    </row>
    <row r="473" spans="1:23" s="26" customFormat="1" ht="20.25" customHeight="1" outlineLevel="1" x14ac:dyDescent="0.2">
      <c r="A473" s="24"/>
      <c r="B473" s="68" t="s">
        <v>356</v>
      </c>
      <c r="C473" s="69"/>
      <c r="D473" s="69"/>
      <c r="E473" s="41">
        <f>SUBTOTAL(9,E474:E475)</f>
        <v>1</v>
      </c>
      <c r="F473" s="42"/>
      <c r="G473" s="42"/>
      <c r="H473" s="42"/>
      <c r="I473" s="43"/>
      <c r="J473" s="42"/>
      <c r="K473" s="42"/>
      <c r="L473" s="42"/>
      <c r="M473" s="42"/>
      <c r="N473" s="42"/>
      <c r="O473" s="44"/>
      <c r="P473" s="44"/>
      <c r="Q473" s="44"/>
      <c r="R473" s="44"/>
      <c r="S473" s="42"/>
      <c r="T473" s="44"/>
      <c r="U473" s="42"/>
      <c r="V473" s="45"/>
      <c r="W473" s="25"/>
    </row>
    <row r="474" spans="1:23" s="29" customFormat="1" ht="20.25" customHeight="1" outlineLevel="2" x14ac:dyDescent="0.2">
      <c r="A474" s="27"/>
      <c r="B474" s="66" t="s">
        <v>352</v>
      </c>
      <c r="C474" s="67"/>
      <c r="D474" s="67"/>
      <c r="E474" s="46">
        <f>SUBTOTAL(9,E475:E475)</f>
        <v>1</v>
      </c>
      <c r="F474" s="47"/>
      <c r="G474" s="47"/>
      <c r="H474" s="47"/>
      <c r="I474" s="48"/>
      <c r="J474" s="47"/>
      <c r="K474" s="47"/>
      <c r="L474" s="47"/>
      <c r="M474" s="47"/>
      <c r="N474" s="47"/>
      <c r="O474" s="49"/>
      <c r="P474" s="49"/>
      <c r="Q474" s="49"/>
      <c r="R474" s="49"/>
      <c r="S474" s="47"/>
      <c r="T474" s="49"/>
      <c r="U474" s="47"/>
      <c r="V474" s="50"/>
      <c r="W474" s="28"/>
    </row>
    <row r="475" spans="1:23" s="10" customFormat="1" ht="87.75" customHeight="1" x14ac:dyDescent="0.2">
      <c r="A475" s="8">
        <v>50</v>
      </c>
      <c r="B475" s="51" t="s">
        <v>1071</v>
      </c>
      <c r="C475" s="51" t="s">
        <v>201</v>
      </c>
      <c r="D475" s="51" t="s">
        <v>246</v>
      </c>
      <c r="E475" s="52">
        <v>1</v>
      </c>
      <c r="F475" s="53" t="s">
        <v>1072</v>
      </c>
      <c r="G475" s="54" t="s">
        <v>1071</v>
      </c>
      <c r="H475" s="54" t="s">
        <v>1071</v>
      </c>
      <c r="I475" s="55" t="s">
        <v>395</v>
      </c>
      <c r="J475" s="56" t="s">
        <v>686</v>
      </c>
      <c r="K475" s="56" t="s">
        <v>1105</v>
      </c>
      <c r="L475" s="56" t="s">
        <v>856</v>
      </c>
      <c r="M475" s="56" t="s">
        <v>781</v>
      </c>
      <c r="N475" s="56" t="s">
        <v>293</v>
      </c>
      <c r="O475" s="57">
        <v>178379218.56</v>
      </c>
      <c r="P475" s="57">
        <v>29251264.43</v>
      </c>
      <c r="Q475" s="57">
        <v>4081298.33</v>
      </c>
      <c r="R475" s="57">
        <v>232196.44</v>
      </c>
      <c r="S475" s="58" t="s">
        <v>1744</v>
      </c>
      <c r="T475" s="57">
        <v>211479584.88</v>
      </c>
      <c r="U475" s="56" t="s">
        <v>294</v>
      </c>
      <c r="V475" s="54" t="s">
        <v>1323</v>
      </c>
      <c r="W475" s="9">
        <f>IF(OR(LEFT(I475)="7",LEFT(I475,1)="8"),VALUE(RIGHT(I475,3)),VALUE(RIGHT(I475,4)))</f>
        <v>737</v>
      </c>
    </row>
    <row r="476" spans="1:23" ht="13.5" customHeight="1" x14ac:dyDescent="0.45">
      <c r="T476" s="5">
        <f>SUM(T10:T475)</f>
        <v>419303905971.18024</v>
      </c>
    </row>
  </sheetData>
  <mergeCells count="116">
    <mergeCell ref="B474:D474"/>
    <mergeCell ref="B464:D464"/>
    <mergeCell ref="B466:D466"/>
    <mergeCell ref="B465:D465"/>
    <mergeCell ref="B329:D329"/>
    <mergeCell ref="B461:D461"/>
    <mergeCell ref="B473:D473"/>
    <mergeCell ref="B349:D349"/>
    <mergeCell ref="B425:D425"/>
    <mergeCell ref="B368:D368"/>
    <mergeCell ref="B367:D367"/>
    <mergeCell ref="B366:D366"/>
    <mergeCell ref="B462:D462"/>
    <mergeCell ref="B360:D360"/>
    <mergeCell ref="B330:D330"/>
    <mergeCell ref="B342:D342"/>
    <mergeCell ref="B364:D364"/>
    <mergeCell ref="B362:D362"/>
    <mergeCell ref="B283:D283"/>
    <mergeCell ref="B286:D286"/>
    <mergeCell ref="B276:D276"/>
    <mergeCell ref="B243:D243"/>
    <mergeCell ref="B281:D281"/>
    <mergeCell ref="B295:D295"/>
    <mergeCell ref="B302:D302"/>
    <mergeCell ref="B301:D301"/>
    <mergeCell ref="B303:D303"/>
    <mergeCell ref="B260:D260"/>
    <mergeCell ref="B259:D259"/>
    <mergeCell ref="B258:D258"/>
    <mergeCell ref="B252:D252"/>
    <mergeCell ref="B269:D269"/>
    <mergeCell ref="B270:D270"/>
    <mergeCell ref="B273:D273"/>
    <mergeCell ref="B274:D274"/>
    <mergeCell ref="B250:D250"/>
    <mergeCell ref="B251:D251"/>
    <mergeCell ref="B320:D320"/>
    <mergeCell ref="B326:D326"/>
    <mergeCell ref="B325:D325"/>
    <mergeCell ref="B344:D344"/>
    <mergeCell ref="B343:D343"/>
    <mergeCell ref="B363:D363"/>
    <mergeCell ref="B337:D337"/>
    <mergeCell ref="B296:D296"/>
    <mergeCell ref="B287:D287"/>
    <mergeCell ref="B294:D294"/>
    <mergeCell ref="B291:D291"/>
    <mergeCell ref="B358:D358"/>
    <mergeCell ref="B359:D359"/>
    <mergeCell ref="B328:D328"/>
    <mergeCell ref="B292:D292"/>
    <mergeCell ref="B220:D220"/>
    <mergeCell ref="B8:D8"/>
    <mergeCell ref="B9:D9"/>
    <mergeCell ref="B194:D194"/>
    <mergeCell ref="B192:D192"/>
    <mergeCell ref="B193:D193"/>
    <mergeCell ref="B175:D175"/>
    <mergeCell ref="B245:D245"/>
    <mergeCell ref="B246:D246"/>
    <mergeCell ref="B142:D142"/>
    <mergeCell ref="B160:D160"/>
    <mergeCell ref="B176:D176"/>
    <mergeCell ref="B238:D238"/>
    <mergeCell ref="B173:D173"/>
    <mergeCell ref="B189:D189"/>
    <mergeCell ref="B190:D190"/>
    <mergeCell ref="B138:D138"/>
    <mergeCell ref="B141:D141"/>
    <mergeCell ref="B148:D148"/>
    <mergeCell ref="B145:D145"/>
    <mergeCell ref="B147:D147"/>
    <mergeCell ref="B177:D177"/>
    <mergeCell ref="B186:D186"/>
    <mergeCell ref="B6:D6"/>
    <mergeCell ref="B7:D7"/>
    <mergeCell ref="B14:D14"/>
    <mergeCell ref="B13:D13"/>
    <mergeCell ref="B21:D21"/>
    <mergeCell ref="B172:D172"/>
    <mergeCell ref="B27:D27"/>
    <mergeCell ref="B28:D28"/>
    <mergeCell ref="B22:D22"/>
    <mergeCell ref="B23:D23"/>
    <mergeCell ref="B30:D30"/>
    <mergeCell ref="B31:D31"/>
    <mergeCell ref="B128:D128"/>
    <mergeCell ref="B129:D129"/>
    <mergeCell ref="B133:D133"/>
    <mergeCell ref="B131:D131"/>
    <mergeCell ref="B140:D140"/>
    <mergeCell ref="B1:N1"/>
    <mergeCell ref="P1:V1"/>
    <mergeCell ref="B5:D5"/>
    <mergeCell ref="B2:V2"/>
    <mergeCell ref="B3:V3"/>
    <mergeCell ref="B4:V4"/>
    <mergeCell ref="B278:D278"/>
    <mergeCell ref="B117:D117"/>
    <mergeCell ref="B32:D32"/>
    <mergeCell ref="B98:D98"/>
    <mergeCell ref="B100:D100"/>
    <mergeCell ref="B116:D116"/>
    <mergeCell ref="B233:D233"/>
    <mergeCell ref="B126:D126"/>
    <mergeCell ref="B132:D132"/>
    <mergeCell ref="B137:D137"/>
    <mergeCell ref="B239:D239"/>
    <mergeCell ref="B149:D149"/>
    <mergeCell ref="B166:D166"/>
    <mergeCell ref="B277:D277"/>
    <mergeCell ref="B263:D263"/>
    <mergeCell ref="B264:D264"/>
    <mergeCell ref="B265:D265"/>
    <mergeCell ref="B12:D12"/>
  </mergeCells>
  <phoneticPr fontId="2" type="noConversion"/>
  <printOptions horizontalCentered="1"/>
  <pageMargins left="0" right="0" top="0.19685039370078741" bottom="0.39370078740157483" header="0" footer="0.19685039370078741"/>
  <pageSetup paperSize="5" scale="36" pageOrder="overThenDown" orientation="landscape" r:id="rId1"/>
  <headerFooter alignWithMargins="0">
    <oddFooter>&amp;RPágina &amp;P de &amp;N</oddFooter>
  </headerFooter>
  <rowBreaks count="10" manualBreakCount="10">
    <brk id="29" min="1" max="21" man="1"/>
    <brk id="97" min="1" max="21" man="1"/>
    <brk id="125" min="1" max="21" man="1"/>
    <brk id="146" min="1" max="21" man="1"/>
    <brk id="159" min="1" max="21" man="1"/>
    <brk id="188" min="1" max="21" man="1"/>
    <brk id="272" min="1" max="21" man="1"/>
    <brk id="285" min="1" max="21" man="1"/>
    <brk id="300" min="1" max="21" man="1"/>
    <brk id="361"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2013-07-24T00:13:07Z</cp:lastPrinted>
  <dcterms:created xsi:type="dcterms:W3CDTF">2006-10-23T15:09:39Z</dcterms:created>
  <dcterms:modified xsi:type="dcterms:W3CDTF">2013-07-24T00:14:18Z</dcterms:modified>
</cp:coreProperties>
</file>